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525" windowWidth="20865" windowHeight="8895"/>
  </bookViews>
  <sheets>
    <sheet name="тмц" sheetId="4" r:id="rId1"/>
  </sheets>
  <definedNames>
    <definedName name="_xlnm.Print_Area" localSheetId="0">тмц!$A$1:$AK$64</definedName>
  </definedNames>
  <calcPr calcId="145621" refMode="R1C1"/>
</workbook>
</file>

<file path=xl/calcChain.xml><?xml version="1.0" encoding="utf-8"?>
<calcChain xmlns="http://schemas.openxmlformats.org/spreadsheetml/2006/main">
  <c r="AK44" i="4" l="1"/>
  <c r="AH44" i="4"/>
  <c r="AH11" i="4"/>
  <c r="AJ11" i="4"/>
  <c r="AK11" i="4"/>
  <c r="AH12" i="4"/>
  <c r="AJ12" i="4"/>
  <c r="AK12" i="4" s="1"/>
  <c r="AH13" i="4"/>
  <c r="AJ13" i="4"/>
  <c r="AK13" i="4" s="1"/>
  <c r="AH14" i="4"/>
  <c r="AJ14" i="4"/>
  <c r="AK14" i="4"/>
  <c r="AH15" i="4"/>
  <c r="AJ15" i="4"/>
  <c r="AK15" i="4" s="1"/>
  <c r="AH16" i="4"/>
  <c r="AJ16" i="4"/>
  <c r="AK16" i="4"/>
  <c r="AH17" i="4"/>
  <c r="AJ17" i="4"/>
  <c r="AK17" i="4" s="1"/>
  <c r="AH18" i="4"/>
  <c r="AJ18" i="4"/>
  <c r="AK18" i="4"/>
  <c r="AH19" i="4"/>
  <c r="AJ19" i="4"/>
  <c r="AK19" i="4" s="1"/>
  <c r="AH20" i="4"/>
  <c r="AJ20" i="4"/>
  <c r="AK20" i="4"/>
  <c r="AH21" i="4"/>
  <c r="AJ21" i="4"/>
  <c r="AK21" i="4" s="1"/>
  <c r="AH22" i="4"/>
  <c r="AJ22" i="4"/>
  <c r="AK22" i="4"/>
  <c r="AH23" i="4"/>
  <c r="AJ23" i="4"/>
  <c r="AK23" i="4" s="1"/>
  <c r="AH24" i="4"/>
  <c r="AJ24" i="4"/>
  <c r="AK24" i="4"/>
  <c r="AH25" i="4"/>
  <c r="AJ25" i="4"/>
  <c r="AK25" i="4" s="1"/>
  <c r="AH26" i="4"/>
  <c r="AJ26" i="4"/>
  <c r="AK26" i="4"/>
  <c r="AH27" i="4"/>
  <c r="AJ27" i="4"/>
  <c r="AK27" i="4" s="1"/>
  <c r="AH28" i="4"/>
  <c r="AJ28" i="4"/>
  <c r="AK28" i="4"/>
  <c r="AH29" i="4"/>
  <c r="AJ29" i="4"/>
  <c r="AK29" i="4" s="1"/>
  <c r="AH30" i="4"/>
  <c r="AJ30" i="4"/>
  <c r="AK30" i="4"/>
  <c r="AH31" i="4"/>
  <c r="AJ31" i="4"/>
  <c r="AK31" i="4" s="1"/>
  <c r="AH32" i="4"/>
  <c r="AJ32" i="4"/>
  <c r="AK32" i="4"/>
  <c r="AH33" i="4"/>
  <c r="AJ33" i="4"/>
  <c r="AK33" i="4" s="1"/>
  <c r="AH34" i="4"/>
  <c r="AJ34" i="4"/>
  <c r="AK34" i="4"/>
  <c r="AH35" i="4"/>
  <c r="AJ35" i="4"/>
  <c r="AK35" i="4" s="1"/>
  <c r="AH36" i="4"/>
  <c r="AJ36" i="4"/>
  <c r="AK36" i="4"/>
  <c r="AH37" i="4"/>
  <c r="AJ37" i="4"/>
  <c r="AK37" i="4" s="1"/>
  <c r="AH38" i="4"/>
  <c r="AJ38" i="4"/>
  <c r="AK38" i="4"/>
  <c r="AH39" i="4"/>
  <c r="AJ39" i="4"/>
  <c r="AK39" i="4" s="1"/>
  <c r="AH40" i="4"/>
  <c r="AJ40" i="4"/>
  <c r="AK40" i="4"/>
  <c r="AH41" i="4"/>
  <c r="AJ41" i="4"/>
  <c r="AK41" i="4" s="1"/>
  <c r="AH42" i="4"/>
  <c r="AJ42" i="4"/>
  <c r="AK42" i="4"/>
  <c r="AH43" i="4"/>
  <c r="AJ43" i="4"/>
  <c r="AK43" i="4" s="1"/>
  <c r="AH10" i="4" l="1"/>
  <c r="K44" i="4"/>
  <c r="AJ10" i="4"/>
  <c r="AK10" i="4"/>
</calcChain>
</file>

<file path=xl/sharedStrings.xml><?xml version="1.0" encoding="utf-8"?>
<sst xmlns="http://schemas.openxmlformats.org/spreadsheetml/2006/main" count="369" uniqueCount="187">
  <si>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</si>
  <si>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</si>
  <si>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</si>
  <si>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</si>
  <si>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</si>
  <si>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</si>
  <si>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</si>
  <si>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</si>
  <si>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</si>
  <si>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</si>
  <si>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</si>
  <si>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</si>
  <si>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</si>
  <si>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</si>
  <si>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</si>
  <si>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</si>
  <si>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</si>
  <si>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</si>
  <si>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</si>
  <si>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</si>
  <si>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</si>
  <si>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</si>
  <si>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</si>
  <si>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</si>
  <si>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</si>
  <si>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</si>
  <si>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</si>
  <si>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</si>
  <si>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</si>
  <si>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</si>
  <si>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</si>
  <si>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</si>
  <si>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</si>
  <si>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</si>
  <si>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</si>
  <si>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</si>
  <si>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</si>
  <si>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</si>
  <si>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</si>
  <si>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</si>
  <si>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</si>
  <si>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</si>
  <si>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</si>
  <si>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</si>
  <si>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</si>
  <si>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</si>
  <si>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</si>
  <si>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</si>
  <si>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</si>
  <si>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</si>
  <si>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</si>
  <si>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</si>
  <si>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</si>
  <si>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</si>
  <si>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</si>
  <si>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</si>
  <si>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</si>
  <si>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</si>
  <si>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4. Срок выполнения работ</t>
  </si>
  <si>
    <t>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</si>
  <si>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</si>
  <si>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Филиал АО "Тамбовские коммунальные системы" в городе Тамбове</t>
  </si>
  <si>
    <t>392000, г. Тамбов, ул. Тулиновская, 2</t>
  </si>
  <si>
    <t>23.19.23.110</t>
  </si>
  <si>
    <t>23.19.5</t>
  </si>
  <si>
    <t>ИБ000010</t>
  </si>
  <si>
    <t>Воронка лабораторная В-36-50 ХС</t>
  </si>
  <si>
    <t>ГОСТ 25336-82</t>
  </si>
  <si>
    <t>шт</t>
  </si>
  <si>
    <t>23.19.2</t>
  </si>
  <si>
    <t>ИБ000047</t>
  </si>
  <si>
    <t>Стакан Н-1-400 с длительной шкалой</t>
  </si>
  <si>
    <t>ГОСТ 23932-90</t>
  </si>
  <si>
    <t>ИБ000057</t>
  </si>
  <si>
    <t>Фильтр обеззоленный "Синяя лента", диаметр 125 мм</t>
  </si>
  <si>
    <t>ТУ 2642-001-42624157-98</t>
  </si>
  <si>
    <t>упак</t>
  </si>
  <si>
    <t>28.29.12.111</t>
  </si>
  <si>
    <t>28.29.12</t>
  </si>
  <si>
    <t>ИБ000085</t>
  </si>
  <si>
    <t>Фильтр белая лента d-125мм</t>
  </si>
  <si>
    <t>ТУ 6-09-1678-95</t>
  </si>
  <si>
    <t>17.12.</t>
  </si>
  <si>
    <t>ИБ000091</t>
  </si>
  <si>
    <t>Пакеты для стерилизации</t>
  </si>
  <si>
    <t>Опросный лист 1</t>
  </si>
  <si>
    <t>13.99.19.111</t>
  </si>
  <si>
    <t>13.99.3</t>
  </si>
  <si>
    <t>ИБ000152</t>
  </si>
  <si>
    <t>Вата медицинская</t>
  </si>
  <si>
    <t>ГОСТ 5556-81</t>
  </si>
  <si>
    <t>кг</t>
  </si>
  <si>
    <t>27.40.15.119</t>
  </si>
  <si>
    <t>47.73</t>
  </si>
  <si>
    <t>ИБ000178</t>
  </si>
  <si>
    <t>Стакан В 1-150</t>
  </si>
  <si>
    <t>46.75</t>
  </si>
  <si>
    <t>ИБ000225</t>
  </si>
  <si>
    <t>Фильтр обеззоленный белая лента, 90мм</t>
  </si>
  <si>
    <t>ТУ 2642-001-13927158-2003</t>
  </si>
  <si>
    <t>ИБ000227</t>
  </si>
  <si>
    <t>Фильтр обеззоленный синяя лента, 90мм</t>
  </si>
  <si>
    <t>23.44.1</t>
  </si>
  <si>
    <t>23.44.11.110</t>
  </si>
  <si>
    <t>ИБ000301</t>
  </si>
  <si>
    <t>Тигель фарфоровый низкий N 5, 50 мл</t>
  </si>
  <si>
    <t>Опросный лист 2</t>
  </si>
  <si>
    <t>ИБ000388</t>
  </si>
  <si>
    <t>Воронка В-56</t>
  </si>
  <si>
    <t>ИБ000419</t>
  </si>
  <si>
    <t>Стакан В-1-1000 с делительной шкалой</t>
  </si>
  <si>
    <t>ГОСТ 25336 – 82</t>
  </si>
  <si>
    <t>ИБ000519</t>
  </si>
  <si>
    <t>Воронка делительная грушевидная со стеклянным краном и пробкой объёмом 1000 мл, шлиф 29/32, dxh 10x70</t>
  </si>
  <si>
    <t>ГОСТ 25336-82/ ОЛ 3</t>
  </si>
  <si>
    <t>ИБ000624</t>
  </si>
  <si>
    <t>Цилиндр мерный с носиком, на стеклянном основании 1-10-2</t>
  </si>
  <si>
    <t>ГОСТ 1770-74</t>
  </si>
  <si>
    <t>32.50.13.110</t>
  </si>
  <si>
    <t>32.50</t>
  </si>
  <si>
    <t>ИБ000639</t>
  </si>
  <si>
    <t>Микрошприц хроматографический 5 мкл</t>
  </si>
  <si>
    <t>ТУ 4215-003-84030495-03/ОЛ 4</t>
  </si>
  <si>
    <t>21.20.24.150</t>
  </si>
  <si>
    <t>46.18.12</t>
  </si>
  <si>
    <t>ИБ000643</t>
  </si>
  <si>
    <t>Марля медицинская фасованная 0,9*10 м</t>
  </si>
  <si>
    <t>ГОСТ 9412-93</t>
  </si>
  <si>
    <t>20.59.52.191</t>
  </si>
  <si>
    <t>46.46.2</t>
  </si>
  <si>
    <t>ИБ000646</t>
  </si>
  <si>
    <t>Фильтр мембранный дисковый ФМАЦ- 0,45 мкм д.47 мм</t>
  </si>
  <si>
    <t>Опросный лист 5</t>
  </si>
  <si>
    <t>ИБ000647</t>
  </si>
  <si>
    <t>Фильтр мембранный дисковый ФМАЦ- 0,45 мкм д.35 мм</t>
  </si>
  <si>
    <t>ТУ 6-55-221-1029-89 изм.1,2,3,4,5,6,7,8</t>
  </si>
  <si>
    <t>ИБ000649</t>
  </si>
  <si>
    <t>Чаша кварцевая, 20 мл</t>
  </si>
  <si>
    <t>ГОСТ 19908-90</t>
  </si>
  <si>
    <t>32.50.13.190</t>
  </si>
  <si>
    <t>ИБ000668</t>
  </si>
  <si>
    <t>Электрод хлорсеребрянный с колпачком для анализатора вольтамперометрического ТА-04</t>
  </si>
  <si>
    <t>ГОСТ Р 52180-2003</t>
  </si>
  <si>
    <t>ИБ000670</t>
  </si>
  <si>
    <t>Электрод ртутно-пленочный с колпачком для анализатора вольтамперометрического ТА-04</t>
  </si>
  <si>
    <t>ИБ000707</t>
  </si>
  <si>
    <t>Аналитическая трековая мембрана АТМ-0-0-0-142, размер пор 5мкм</t>
  </si>
  <si>
    <t>ТУ 2255-001-20730545-2003</t>
  </si>
  <si>
    <t>ИБ000708</t>
  </si>
  <si>
    <t xml:space="preserve">Аналитическая трековая мембрана АТМ-0-0-0-142, размер пор 25 мкм  с уплотнитепьными кольцами </t>
  </si>
  <si>
    <t>23.19.23.120</t>
  </si>
  <si>
    <t>ИБ000754</t>
  </si>
  <si>
    <t>Колба мерная 1-25</t>
  </si>
  <si>
    <t>ГОСТ 1770-75</t>
  </si>
  <si>
    <t>ИБ000828</t>
  </si>
  <si>
    <t>Пипетка 3-1-2-1-0,01 градуированная, толстостенная, с закругленным носиком на полный слив</t>
  </si>
  <si>
    <t>ГОСТ 29227-91</t>
  </si>
  <si>
    <t>ИБ000829</t>
  </si>
  <si>
    <t>Пипетка 3-1-2-2-0,02 градуированная, толстостенная, с закругленным носиком на полный слив</t>
  </si>
  <si>
    <t>26.51</t>
  </si>
  <si>
    <t>ИБ000845</t>
  </si>
  <si>
    <t>Термометр ртутный стеклянный лабораторный ТЛ-6М ( 0 - +55С, шаг 0,5С)</t>
  </si>
  <si>
    <t>ГОСТ 215-73</t>
  </si>
  <si>
    <t>28.29.12.153</t>
  </si>
  <si>
    <t>ИБ001085</t>
  </si>
  <si>
    <t>Мембрана аналитическая трековая АТМ-0-0-0-142, размер пор 2,5 мкм</t>
  </si>
  <si>
    <t>ТУ 2255+001-20730545-2003</t>
  </si>
  <si>
    <t>23.19</t>
  </si>
  <si>
    <t>ИБ001312</t>
  </si>
  <si>
    <t>ТЭН 2.983.537 2,75 кВт, 220 в для дистиллятора ДЭ-25 СПб</t>
  </si>
  <si>
    <t>Опросный лист 6</t>
  </si>
  <si>
    <t>ИБ001358</t>
  </si>
  <si>
    <t xml:space="preserve">Микрошприц типа МШ вместимостью 1 мкл </t>
  </si>
  <si>
    <t>ТУ 4215-002-84030495-2000 /ОЛ 7</t>
  </si>
  <si>
    <t>ИБ001562</t>
  </si>
  <si>
    <t>Спиртовка лабораторная с регилировкой параметров пламени</t>
  </si>
  <si>
    <t>Опросный лист 8</t>
  </si>
  <si>
    <t>26.51.61.120</t>
  </si>
  <si>
    <t>26.51.6</t>
  </si>
  <si>
    <t>ИБ001590</t>
  </si>
  <si>
    <t>Воронка В-75-110</t>
  </si>
  <si>
    <t>ГОСТ 7851-74</t>
  </si>
  <si>
    <t>ИБ002001</t>
  </si>
  <si>
    <t>Цилиндр 1-100-2 с нос</t>
  </si>
  <si>
    <t>ИБ002117</t>
  </si>
  <si>
    <t>Цилиндр мерный с носиком, на стеклянном основании 1-50-2 мл</t>
  </si>
  <si>
    <t>Попозиционная закупка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</si>
</sst>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applyNumberFormat="0" applyFill="0" applyBorder="0" applyAlignment="0" applyProtection="0"/>
    <xf numFmtId="0" fontId="8" fillId="0" borderId="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0" borderId="0" xfId="1" applyFont="1" applyFill="1" applyBorder="1" applyAlignment="1">
      <alignment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0" fillId="0" borderId="4" xfId="0" applyBorder="1" applyAlignment="1">
      <alignment horizontal="center" vertical="center" wrapText="1"/>
    </xf>
    <xf numFmtId="0" fontId="10" fillId="3"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16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center" wrapText="1"/>
    </xf>
    <xf numFmtId="1"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9" fillId="4" borderId="3" xfId="1" applyFont="1" applyFill="1" applyBorder="1" applyAlignment="1">
      <alignment horizontal="center" vertical="center"/>
    </xf>
    <xf numFmtId="0" fontId="9" fillId="0" borderId="1" xfId="0" applyNumberFormat="1" applyFont="1" applyFill="1" applyBorder="1" applyAlignment="1" applyProtection="1">
      <alignment horizontal="left" vertical="center" wrapText="1"/>
    </xf>
    <xf numFmtId="0" fontId="9" fillId="0" borderId="1" xfId="1" applyFont="1" applyFill="1" applyBorder="1" applyAlignment="1">
      <alignment horizontal="left" vertical="center" wrapText="1"/>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xf>
    <xf numFmtId="4"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xf>
    <xf numFmtId="16" fontId="0"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0" fontId="1" fillId="0" borderId="1" xfId="0" applyFont="1" applyBorder="1" applyAlignment="1">
      <alignment horizontal="center" vertical="center"/>
    </xf>
    <xf numFmtId="4" fontId="1" fillId="0" borderId="1" xfId="0" applyNumberFormat="1" applyFont="1" applyBorder="1" applyAlignment="1">
      <alignment horizontal="center" vertical="center" wrapText="1"/>
    </xf>
    <xf numFmtId="0" fontId="2" fillId="3" borderId="5" xfId="0" applyNumberFormat="1" applyFont="1" applyFill="1" applyBorder="1" applyAlignment="1" applyProtection="1">
      <alignment horizontal="center" vertical="center" wrapText="1"/>
    </xf>
    <xf numFmtId="0" fontId="2" fillId="3" borderId="6"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9"/>
  <sheetViews>
    <sheetView tabSelected="1" view="pageBreakPreview" zoomScale="75" zoomScaleNormal="86" zoomScaleSheetLayoutView="75" workbookViewId="0">
      <selection activeCell="AK44" sqref="AK44"/>
    </sheetView>
  </sheetViews>
  <sheetFormatPr defaultColWidth="8.85546875" defaultRowHeight="12.75" x14ac:dyDescent="0.2"/>
  <cols>
    <col min="1" max="1" width="6.85546875" customWidth="1"/>
    <col min="2" max="2" width="15.85546875" customWidth="1"/>
    <col min="3" max="3" width="12.42578125" customWidth="1"/>
    <col min="4" max="4" width="11.5703125" customWidth="1"/>
    <col min="5" max="5" width="28.28515625" style="1" customWidth="1"/>
    <col min="6" max="6" width="26" style="1" customWidth="1"/>
    <col min="7" max="7" width="11.28515625" style="1" customWidth="1"/>
    <col min="8" max="9" width="17.42578125" style="1" customWidth="1"/>
    <col min="10" max="10" width="14.140625" style="1" customWidth="1"/>
    <col min="11" max="11" width="13.42578125" customWidth="1"/>
    <col min="12" max="12" width="6.85546875" customWidth="1"/>
    <col min="13" max="13" width="7.7109375" customWidth="1"/>
    <col min="14" max="16" width="7.140625" customWidth="1"/>
    <col min="17" max="17" width="8.28515625" customWidth="1"/>
    <col min="18" max="18" width="8.42578125" customWidth="1"/>
    <col min="19" max="19" width="8.85546875" customWidth="1"/>
    <col min="20" max="20" width="8.5703125" customWidth="1"/>
    <col min="21" max="21" width="8.42578125" customWidth="1"/>
    <col min="22" max="22" width="8.5703125" customWidth="1"/>
    <col min="23" max="23" width="8" customWidth="1"/>
    <col min="24" max="24" width="5.5703125" hidden="1" customWidth="1"/>
    <col min="25" max="26" width="14.5703125" customWidth="1"/>
    <col min="27" max="27" width="15.57031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5" width="20" hidden="1" customWidth="1"/>
    <col min="36" max="37" width="18.42578125" customWidth="1"/>
  </cols>
  <sheetData>
    <row r="1" spans="1:37" ht="18.75" customHeight="1" x14ac:dyDescent="0.2">
      <c r="AK1" s="12" t="s">
        <v>35</v>
      </c>
    </row>
    <row r="2" spans="1:37" ht="42.75" customHeight="1" x14ac:dyDescent="0.2">
      <c r="A2" s="11" t="s">
        <v>34</v>
      </c>
      <c r="B2" s="6"/>
      <c r="C2" s="6"/>
      <c r="D2" s="6"/>
      <c r="E2" s="6"/>
      <c r="F2" s="6"/>
      <c r="G2" s="6"/>
      <c r="H2" s="6"/>
      <c r="I2" s="6"/>
      <c r="J2" s="6"/>
      <c r="K2" s="6"/>
      <c r="L2" s="6"/>
      <c r="M2" s="6"/>
      <c r="N2" s="6"/>
      <c r="O2" s="6"/>
      <c r="P2" s="6"/>
      <c r="Q2" s="6"/>
      <c r="R2" s="6"/>
      <c r="S2" s="6"/>
      <c r="T2" s="6"/>
      <c r="U2" s="6"/>
      <c r="V2" s="6"/>
      <c r="W2" s="6"/>
      <c r="X2" s="6"/>
      <c r="Y2" s="6"/>
      <c r="Z2" s="6"/>
      <c r="AA2" s="6"/>
      <c r="AF2" s="6"/>
    </row>
    <row r="3" spans="1:37" ht="25.5" customHeight="1" x14ac:dyDescent="0.2">
      <c r="A3" s="7" t="s">
        <v>31</v>
      </c>
      <c r="B3" s="6"/>
      <c r="C3" s="6"/>
      <c r="D3" s="39"/>
      <c r="E3" s="39"/>
      <c r="F3" s="39"/>
      <c r="G3" s="39"/>
      <c r="H3" s="39"/>
      <c r="I3" s="39"/>
      <c r="J3" s="39"/>
      <c r="K3" s="39"/>
      <c r="L3" s="6"/>
      <c r="M3" s="6"/>
      <c r="N3" s="6"/>
      <c r="O3" s="6"/>
      <c r="P3" s="6"/>
      <c r="Q3" s="6"/>
      <c r="R3" s="6"/>
      <c r="S3" s="6"/>
      <c r="T3" s="6"/>
      <c r="U3" s="6"/>
      <c r="V3" s="6"/>
      <c r="W3" s="6"/>
      <c r="X3" s="6"/>
      <c r="Y3" s="6"/>
      <c r="Z3" s="6"/>
      <c r="AA3" s="6"/>
      <c r="AF3" s="6"/>
    </row>
    <row r="4" spans="1:37" ht="30.75" customHeight="1" x14ac:dyDescent="0.2">
      <c r="A4" s="7" t="s">
        <v>30</v>
      </c>
      <c r="B4" s="8"/>
      <c r="C4" s="8"/>
      <c r="D4" s="40"/>
      <c r="E4" s="40"/>
      <c r="F4" s="40"/>
      <c r="G4" s="40"/>
      <c r="H4" s="40"/>
      <c r="I4" s="40"/>
      <c r="J4" s="40"/>
      <c r="K4" s="40"/>
      <c r="L4" s="9"/>
      <c r="M4" s="9"/>
      <c r="N4" s="9"/>
      <c r="O4" s="9"/>
      <c r="P4" s="9"/>
      <c r="Q4" s="9"/>
      <c r="R4" s="9"/>
      <c r="S4" s="9"/>
      <c r="T4" s="9"/>
      <c r="U4" s="9"/>
      <c r="V4" s="9"/>
      <c r="W4" s="9"/>
      <c r="X4" s="9"/>
      <c r="Y4" s="9"/>
      <c r="Z4" s="9"/>
      <c r="AA4" s="9"/>
      <c r="AF4" s="9"/>
    </row>
    <row r="5" spans="1:37" ht="30.75" customHeight="1" x14ac:dyDescent="0.2">
      <c r="A5" s="7" t="s">
        <v>47</v>
      </c>
      <c r="B5" s="8"/>
      <c r="C5" s="8"/>
      <c r="D5" s="40"/>
      <c r="E5" s="40"/>
      <c r="F5" s="40"/>
      <c r="G5" s="40"/>
      <c r="H5" s="40"/>
      <c r="I5" s="40"/>
      <c r="J5" s="40"/>
      <c r="K5" s="40"/>
      <c r="L5" s="9"/>
      <c r="M5" s="9"/>
      <c r="N5" s="9"/>
      <c r="O5" s="9"/>
      <c r="P5" s="9"/>
      <c r="Q5" s="9"/>
      <c r="R5" s="9"/>
      <c r="S5" s="9"/>
      <c r="T5" s="9"/>
      <c r="U5" s="9"/>
      <c r="V5" s="9"/>
      <c r="W5" s="9"/>
      <c r="X5" s="9"/>
      <c r="Y5" s="9"/>
      <c r="Z5" s="9"/>
      <c r="AA5" s="9"/>
      <c r="AF5" s="9"/>
    </row>
    <row r="6" spans="1:37" ht="23.25" customHeight="1" x14ac:dyDescent="0.2">
      <c r="A6" s="10" t="s">
        <v>10</v>
      </c>
    </row>
    <row r="7" spans="1:37" ht="36" customHeight="1" x14ac:dyDescent="0.2">
      <c r="L7" s="42"/>
      <c r="M7" s="42"/>
      <c r="N7" s="42"/>
      <c r="O7" s="42"/>
      <c r="P7" s="42"/>
      <c r="Q7" s="42"/>
      <c r="R7" s="42"/>
      <c r="S7" s="42"/>
      <c r="T7" s="42"/>
      <c r="U7" s="42"/>
      <c r="V7" s="42"/>
      <c r="W7" s="42"/>
      <c r="X7" s="42"/>
      <c r="Y7" s="38" t="s">
        <v>13</v>
      </c>
      <c r="Z7" s="38"/>
      <c r="AA7" s="38"/>
      <c r="AB7" s="38"/>
      <c r="AC7" s="38"/>
      <c r="AD7" s="38"/>
      <c r="AE7" s="38"/>
      <c r="AF7" s="38"/>
      <c r="AG7" s="38"/>
      <c r="AH7" s="38"/>
      <c r="AI7" s="38"/>
      <c r="AJ7" s="38"/>
      <c r="AK7" s="38"/>
    </row>
    <row r="8" spans="1:37" ht="96.75" customHeight="1" x14ac:dyDescent="0.2">
      <c r="A8" s="2" t="s">
        <v>0</v>
      </c>
      <c r="B8" s="2" t="s">
        <v>14</v>
      </c>
      <c r="C8" s="2" t="s">
        <v>15</v>
      </c>
      <c r="D8" s="2" t="s">
        <v>16</v>
      </c>
      <c r="E8" s="2" t="s">
        <v>6</v>
      </c>
      <c r="F8" s="2" t="s">
        <v>1</v>
      </c>
      <c r="G8" s="2" t="s">
        <v>17</v>
      </c>
      <c r="H8" s="2" t="s">
        <v>8</v>
      </c>
      <c r="I8" s="2" t="s">
        <v>18</v>
      </c>
      <c r="J8" s="2" t="s">
        <v>9</v>
      </c>
      <c r="K8" s="2" t="s">
        <v>7</v>
      </c>
      <c r="L8" s="3" t="s">
        <v>19</v>
      </c>
      <c r="M8" s="3" t="s">
        <v>20</v>
      </c>
      <c r="N8" s="3" t="s">
        <v>21</v>
      </c>
      <c r="O8" s="3" t="s">
        <v>22</v>
      </c>
      <c r="P8" s="3" t="s">
        <v>60</v>
      </c>
      <c r="Q8" s="3" t="s">
        <v>23</v>
      </c>
      <c r="R8" s="3" t="s">
        <v>24</v>
      </c>
      <c r="S8" s="3" t="s">
        <v>25</v>
      </c>
      <c r="T8" s="3" t="s">
        <v>26</v>
      </c>
      <c r="U8" s="3" t="s">
        <v>27</v>
      </c>
      <c r="V8" s="3" t="s">
        <v>28</v>
      </c>
      <c r="W8" s="3" t="s">
        <v>29</v>
      </c>
      <c r="X8" s="4" t="s">
        <v>29</v>
      </c>
      <c r="Y8" s="5" t="s">
        <v>4</v>
      </c>
      <c r="Z8" s="5" t="s">
        <v>5</v>
      </c>
      <c r="AA8" s="5" t="s">
        <v>33</v>
      </c>
      <c r="AB8" s="5" t="s">
        <v>2</v>
      </c>
      <c r="AC8" s="5" t="s">
        <v>3</v>
      </c>
      <c r="AD8" s="5" t="s">
        <v>11</v>
      </c>
      <c r="AE8" s="5" t="s">
        <v>12</v>
      </c>
      <c r="AF8" s="5" t="s">
        <v>32</v>
      </c>
      <c r="AG8" s="5" t="s">
        <v>43</v>
      </c>
      <c r="AH8" s="5" t="s">
        <v>44</v>
      </c>
      <c r="AI8" s="5"/>
      <c r="AJ8" s="5" t="s">
        <v>45</v>
      </c>
      <c r="AK8" s="5" t="s">
        <v>46</v>
      </c>
    </row>
    <row r="9" spans="1:37" ht="15.75" customHeight="1" x14ac:dyDescent="0.2">
      <c r="A9" s="51" t="s">
        <v>186</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3"/>
    </row>
    <row r="10" spans="1:37" ht="109.5" customHeight="1" x14ac:dyDescent="0.2">
      <c r="A10" s="27">
        <v>1</v>
      </c>
      <c r="B10" s="43" t="s">
        <v>63</v>
      </c>
      <c r="C10" s="43" t="s">
        <v>64</v>
      </c>
      <c r="D10" s="43" t="s">
        <v>65</v>
      </c>
      <c r="E10" s="44" t="s">
        <v>66</v>
      </c>
      <c r="F10" s="45" t="s">
        <v>67</v>
      </c>
      <c r="G10" s="43" t="s">
        <v>68</v>
      </c>
      <c r="H10" s="28" t="s">
        <v>57</v>
      </c>
      <c r="I10" s="29" t="s">
        <v>61</v>
      </c>
      <c r="J10" s="26" t="s">
        <v>62</v>
      </c>
      <c r="K10" s="46">
        <v>10</v>
      </c>
      <c r="L10" s="46"/>
      <c r="M10" s="46"/>
      <c r="N10" s="46"/>
      <c r="O10" s="46"/>
      <c r="P10" s="46">
        <v>10</v>
      </c>
      <c r="Q10" s="31"/>
      <c r="R10" s="30"/>
      <c r="S10" s="30"/>
      <c r="T10" s="30"/>
      <c r="U10" s="30"/>
      <c r="V10" s="30"/>
      <c r="W10" s="32"/>
      <c r="X10" s="3"/>
      <c r="Y10" s="5"/>
      <c r="Z10" s="5"/>
      <c r="AA10" s="5"/>
      <c r="AB10" s="5"/>
      <c r="AC10" s="5"/>
      <c r="AD10" s="5"/>
      <c r="AE10" s="5"/>
      <c r="AF10" s="5"/>
      <c r="AG10" s="5"/>
      <c r="AH10" s="5">
        <f>K10*AG10</f>
        <v>0</v>
      </c>
      <c r="AI10" s="5">
        <v>1.2</v>
      </c>
      <c r="AJ10" s="5">
        <f>AI10*AG10</f>
        <v>0</v>
      </c>
      <c r="AK10" s="5">
        <f>AJ10*K10</f>
        <v>0</v>
      </c>
    </row>
    <row r="11" spans="1:37" ht="109.5" customHeight="1" x14ac:dyDescent="0.2">
      <c r="A11" s="27">
        <v>2</v>
      </c>
      <c r="B11" s="43" t="s">
        <v>63</v>
      </c>
      <c r="C11" s="43" t="s">
        <v>69</v>
      </c>
      <c r="D11" s="43" t="s">
        <v>70</v>
      </c>
      <c r="E11" s="44" t="s">
        <v>71</v>
      </c>
      <c r="F11" s="45" t="s">
        <v>72</v>
      </c>
      <c r="G11" s="43" t="s">
        <v>68</v>
      </c>
      <c r="H11" s="28" t="s">
        <v>57</v>
      </c>
      <c r="I11" s="29" t="s">
        <v>61</v>
      </c>
      <c r="J11" s="26" t="s">
        <v>62</v>
      </c>
      <c r="K11" s="46">
        <v>5</v>
      </c>
      <c r="L11" s="46"/>
      <c r="M11" s="46"/>
      <c r="N11" s="46"/>
      <c r="O11" s="46"/>
      <c r="P11" s="46">
        <v>5</v>
      </c>
      <c r="Q11" s="31"/>
      <c r="R11" s="30"/>
      <c r="S11" s="30"/>
      <c r="T11" s="30"/>
      <c r="U11" s="30"/>
      <c r="V11" s="30"/>
      <c r="W11" s="32"/>
      <c r="X11" s="3"/>
      <c r="Y11" s="5"/>
      <c r="Z11" s="5"/>
      <c r="AA11" s="5"/>
      <c r="AB11" s="5"/>
      <c r="AC11" s="5"/>
      <c r="AD11" s="5"/>
      <c r="AE11" s="5"/>
      <c r="AF11" s="5"/>
      <c r="AG11" s="5"/>
      <c r="AH11" s="5">
        <f t="shared" ref="AH11:AH43" si="0">K11*AG11</f>
        <v>0</v>
      </c>
      <c r="AI11" s="5">
        <v>1.2</v>
      </c>
      <c r="AJ11" s="5">
        <f t="shared" ref="AJ11:AJ43" si="1">AI11*AG11</f>
        <v>0</v>
      </c>
      <c r="AK11" s="5">
        <f t="shared" ref="AK11:AK43" si="2">AJ11*K11</f>
        <v>0</v>
      </c>
    </row>
    <row r="12" spans="1:37" ht="109.5" customHeight="1" x14ac:dyDescent="0.2">
      <c r="A12" s="27">
        <v>3</v>
      </c>
      <c r="B12" s="43" t="s">
        <v>63</v>
      </c>
      <c r="C12" s="43" t="s">
        <v>64</v>
      </c>
      <c r="D12" s="43" t="s">
        <v>73</v>
      </c>
      <c r="E12" s="44" t="s">
        <v>74</v>
      </c>
      <c r="F12" s="45" t="s">
        <v>75</v>
      </c>
      <c r="G12" s="43" t="s">
        <v>76</v>
      </c>
      <c r="H12" s="28" t="s">
        <v>57</v>
      </c>
      <c r="I12" s="29" t="s">
        <v>61</v>
      </c>
      <c r="J12" s="26" t="s">
        <v>62</v>
      </c>
      <c r="K12" s="46">
        <v>40</v>
      </c>
      <c r="L12" s="46"/>
      <c r="M12" s="46"/>
      <c r="N12" s="46"/>
      <c r="O12" s="46"/>
      <c r="P12" s="46">
        <v>40</v>
      </c>
      <c r="Q12" s="31"/>
      <c r="R12" s="30"/>
      <c r="S12" s="30"/>
      <c r="T12" s="30"/>
      <c r="U12" s="30"/>
      <c r="V12" s="30"/>
      <c r="W12" s="32"/>
      <c r="X12" s="3"/>
      <c r="Y12" s="5"/>
      <c r="Z12" s="5"/>
      <c r="AA12" s="5"/>
      <c r="AB12" s="5"/>
      <c r="AC12" s="5"/>
      <c r="AD12" s="5"/>
      <c r="AE12" s="5"/>
      <c r="AF12" s="5"/>
      <c r="AG12" s="5"/>
      <c r="AH12" s="5">
        <f t="shared" si="0"/>
        <v>0</v>
      </c>
      <c r="AI12" s="5">
        <v>1.2</v>
      </c>
      <c r="AJ12" s="5">
        <f t="shared" si="1"/>
        <v>0</v>
      </c>
      <c r="AK12" s="5">
        <f t="shared" si="2"/>
        <v>0</v>
      </c>
    </row>
    <row r="13" spans="1:37" ht="109.5" customHeight="1" x14ac:dyDescent="0.2">
      <c r="A13" s="27">
        <v>4</v>
      </c>
      <c r="B13" s="43" t="s">
        <v>77</v>
      </c>
      <c r="C13" s="43" t="s">
        <v>78</v>
      </c>
      <c r="D13" s="43" t="s">
        <v>79</v>
      </c>
      <c r="E13" s="44" t="s">
        <v>80</v>
      </c>
      <c r="F13" s="45" t="s">
        <v>81</v>
      </c>
      <c r="G13" s="43" t="s">
        <v>76</v>
      </c>
      <c r="H13" s="28" t="s">
        <v>57</v>
      </c>
      <c r="I13" s="29" t="s">
        <v>61</v>
      </c>
      <c r="J13" s="26" t="s">
        <v>62</v>
      </c>
      <c r="K13" s="46">
        <v>30</v>
      </c>
      <c r="L13" s="46"/>
      <c r="M13" s="46"/>
      <c r="N13" s="46"/>
      <c r="O13" s="46"/>
      <c r="P13" s="46">
        <v>30</v>
      </c>
      <c r="Q13" s="31"/>
      <c r="R13" s="30"/>
      <c r="S13" s="30"/>
      <c r="T13" s="30"/>
      <c r="U13" s="30"/>
      <c r="V13" s="30"/>
      <c r="W13" s="32"/>
      <c r="X13" s="3"/>
      <c r="Y13" s="5"/>
      <c r="Z13" s="5"/>
      <c r="AA13" s="5"/>
      <c r="AB13" s="5"/>
      <c r="AC13" s="5"/>
      <c r="AD13" s="5"/>
      <c r="AE13" s="5"/>
      <c r="AF13" s="5"/>
      <c r="AG13" s="5"/>
      <c r="AH13" s="5">
        <f t="shared" si="0"/>
        <v>0</v>
      </c>
      <c r="AI13" s="5">
        <v>1.2</v>
      </c>
      <c r="AJ13" s="5">
        <f t="shared" si="1"/>
        <v>0</v>
      </c>
      <c r="AK13" s="5">
        <f t="shared" si="2"/>
        <v>0</v>
      </c>
    </row>
    <row r="14" spans="1:37" ht="109.5" customHeight="1" x14ac:dyDescent="0.2">
      <c r="A14" s="27">
        <v>5</v>
      </c>
      <c r="B14" s="47" t="s">
        <v>82</v>
      </c>
      <c r="C14" s="43" t="s">
        <v>82</v>
      </c>
      <c r="D14" s="43" t="s">
        <v>83</v>
      </c>
      <c r="E14" s="44" t="s">
        <v>84</v>
      </c>
      <c r="F14" s="48" t="s">
        <v>85</v>
      </c>
      <c r="G14" s="43" t="s">
        <v>76</v>
      </c>
      <c r="H14" s="28" t="s">
        <v>57</v>
      </c>
      <c r="I14" s="29" t="s">
        <v>61</v>
      </c>
      <c r="J14" s="26" t="s">
        <v>62</v>
      </c>
      <c r="K14" s="46">
        <v>1</v>
      </c>
      <c r="L14" s="46"/>
      <c r="M14" s="46"/>
      <c r="N14" s="46"/>
      <c r="O14" s="46"/>
      <c r="P14" s="46">
        <v>1</v>
      </c>
      <c r="Q14" s="31"/>
      <c r="R14" s="30"/>
      <c r="S14" s="30"/>
      <c r="T14" s="30"/>
      <c r="U14" s="30"/>
      <c r="V14" s="30"/>
      <c r="W14" s="32"/>
      <c r="X14" s="3"/>
      <c r="Y14" s="5"/>
      <c r="Z14" s="5"/>
      <c r="AA14" s="5"/>
      <c r="AB14" s="5"/>
      <c r="AC14" s="5"/>
      <c r="AD14" s="5"/>
      <c r="AE14" s="5"/>
      <c r="AF14" s="5"/>
      <c r="AG14" s="5"/>
      <c r="AH14" s="5">
        <f t="shared" si="0"/>
        <v>0</v>
      </c>
      <c r="AI14" s="5">
        <v>1.2</v>
      </c>
      <c r="AJ14" s="5">
        <f t="shared" si="1"/>
        <v>0</v>
      </c>
      <c r="AK14" s="5">
        <f t="shared" si="2"/>
        <v>0</v>
      </c>
    </row>
    <row r="15" spans="1:37" ht="109.5" customHeight="1" x14ac:dyDescent="0.2">
      <c r="A15" s="27">
        <v>6</v>
      </c>
      <c r="B15" s="43" t="s">
        <v>86</v>
      </c>
      <c r="C15" s="43" t="s">
        <v>87</v>
      </c>
      <c r="D15" s="43" t="s">
        <v>88</v>
      </c>
      <c r="E15" s="45" t="s">
        <v>89</v>
      </c>
      <c r="F15" s="45" t="s">
        <v>90</v>
      </c>
      <c r="G15" s="43" t="s">
        <v>91</v>
      </c>
      <c r="H15" s="28" t="s">
        <v>57</v>
      </c>
      <c r="I15" s="29" t="s">
        <v>61</v>
      </c>
      <c r="J15" s="26" t="s">
        <v>62</v>
      </c>
      <c r="K15" s="46">
        <v>4</v>
      </c>
      <c r="L15" s="46"/>
      <c r="M15" s="46"/>
      <c r="N15" s="46"/>
      <c r="O15" s="46"/>
      <c r="P15" s="46">
        <v>4</v>
      </c>
      <c r="Q15" s="31"/>
      <c r="R15" s="30"/>
      <c r="S15" s="30"/>
      <c r="T15" s="30"/>
      <c r="U15" s="30"/>
      <c r="V15" s="30"/>
      <c r="W15" s="32"/>
      <c r="X15" s="3"/>
      <c r="Y15" s="5"/>
      <c r="Z15" s="5"/>
      <c r="AA15" s="5"/>
      <c r="AB15" s="5"/>
      <c r="AC15" s="5"/>
      <c r="AD15" s="5"/>
      <c r="AE15" s="5"/>
      <c r="AF15" s="5"/>
      <c r="AG15" s="5"/>
      <c r="AH15" s="5">
        <f t="shared" si="0"/>
        <v>0</v>
      </c>
      <c r="AI15" s="5">
        <v>1.2</v>
      </c>
      <c r="AJ15" s="5">
        <f t="shared" si="1"/>
        <v>0</v>
      </c>
      <c r="AK15" s="5">
        <f t="shared" si="2"/>
        <v>0</v>
      </c>
    </row>
    <row r="16" spans="1:37" ht="109.5" customHeight="1" x14ac:dyDescent="0.2">
      <c r="A16" s="27">
        <v>7</v>
      </c>
      <c r="B16" s="43" t="s">
        <v>92</v>
      </c>
      <c r="C16" s="43" t="s">
        <v>93</v>
      </c>
      <c r="D16" s="43" t="s">
        <v>94</v>
      </c>
      <c r="E16" s="45" t="s">
        <v>95</v>
      </c>
      <c r="F16" s="45" t="s">
        <v>67</v>
      </c>
      <c r="G16" s="43" t="s">
        <v>68</v>
      </c>
      <c r="H16" s="28" t="s">
        <v>57</v>
      </c>
      <c r="I16" s="29" t="s">
        <v>61</v>
      </c>
      <c r="J16" s="26" t="s">
        <v>62</v>
      </c>
      <c r="K16" s="46">
        <v>10</v>
      </c>
      <c r="L16" s="46"/>
      <c r="M16" s="46"/>
      <c r="N16" s="46"/>
      <c r="O16" s="46"/>
      <c r="P16" s="46">
        <v>10</v>
      </c>
      <c r="Q16" s="31"/>
      <c r="R16" s="30"/>
      <c r="S16" s="30"/>
      <c r="T16" s="30"/>
      <c r="U16" s="30"/>
      <c r="V16" s="30"/>
      <c r="W16" s="32"/>
      <c r="X16" s="3"/>
      <c r="Y16" s="5"/>
      <c r="Z16" s="5"/>
      <c r="AA16" s="5"/>
      <c r="AB16" s="5"/>
      <c r="AC16" s="5"/>
      <c r="AD16" s="5"/>
      <c r="AE16" s="5"/>
      <c r="AF16" s="5"/>
      <c r="AG16" s="5"/>
      <c r="AH16" s="5">
        <f t="shared" si="0"/>
        <v>0</v>
      </c>
      <c r="AI16" s="5">
        <v>1.2</v>
      </c>
      <c r="AJ16" s="5">
        <f t="shared" si="1"/>
        <v>0</v>
      </c>
      <c r="AK16" s="5">
        <f t="shared" si="2"/>
        <v>0</v>
      </c>
    </row>
    <row r="17" spans="1:37" ht="109.5" customHeight="1" x14ac:dyDescent="0.2">
      <c r="A17" s="27">
        <v>8</v>
      </c>
      <c r="B17" s="43" t="s">
        <v>96</v>
      </c>
      <c r="C17" s="43" t="s">
        <v>96</v>
      </c>
      <c r="D17" s="43" t="s">
        <v>97</v>
      </c>
      <c r="E17" s="44" t="s">
        <v>98</v>
      </c>
      <c r="F17" s="45" t="s">
        <v>99</v>
      </c>
      <c r="G17" s="43" t="s">
        <v>76</v>
      </c>
      <c r="H17" s="28" t="s">
        <v>57</v>
      </c>
      <c r="I17" s="29" t="s">
        <v>61</v>
      </c>
      <c r="J17" s="26" t="s">
        <v>62</v>
      </c>
      <c r="K17" s="46">
        <v>30</v>
      </c>
      <c r="L17" s="46"/>
      <c r="M17" s="46"/>
      <c r="N17" s="46"/>
      <c r="O17" s="46"/>
      <c r="P17" s="46">
        <v>30</v>
      </c>
      <c r="Q17" s="31"/>
      <c r="R17" s="30"/>
      <c r="S17" s="30"/>
      <c r="T17" s="30"/>
      <c r="U17" s="30"/>
      <c r="V17" s="30"/>
      <c r="W17" s="32"/>
      <c r="X17" s="3"/>
      <c r="Y17" s="5"/>
      <c r="Z17" s="5"/>
      <c r="AA17" s="5"/>
      <c r="AB17" s="5"/>
      <c r="AC17" s="5"/>
      <c r="AD17" s="5"/>
      <c r="AE17" s="5"/>
      <c r="AF17" s="5"/>
      <c r="AG17" s="5"/>
      <c r="AH17" s="5">
        <f t="shared" si="0"/>
        <v>0</v>
      </c>
      <c r="AI17" s="5">
        <v>1.2</v>
      </c>
      <c r="AJ17" s="5">
        <f t="shared" si="1"/>
        <v>0</v>
      </c>
      <c r="AK17" s="5">
        <f t="shared" si="2"/>
        <v>0</v>
      </c>
    </row>
    <row r="18" spans="1:37" ht="109.5" customHeight="1" x14ac:dyDescent="0.2">
      <c r="A18" s="27">
        <v>9</v>
      </c>
      <c r="B18" s="43" t="s">
        <v>77</v>
      </c>
      <c r="C18" s="43" t="s">
        <v>78</v>
      </c>
      <c r="D18" s="43" t="s">
        <v>100</v>
      </c>
      <c r="E18" s="44" t="s">
        <v>101</v>
      </c>
      <c r="F18" s="45" t="s">
        <v>99</v>
      </c>
      <c r="G18" s="43" t="s">
        <v>76</v>
      </c>
      <c r="H18" s="28" t="s">
        <v>57</v>
      </c>
      <c r="I18" s="29" t="s">
        <v>61</v>
      </c>
      <c r="J18" s="26" t="s">
        <v>62</v>
      </c>
      <c r="K18" s="46">
        <v>30</v>
      </c>
      <c r="L18" s="46"/>
      <c r="M18" s="46"/>
      <c r="N18" s="46"/>
      <c r="O18" s="46"/>
      <c r="P18" s="46">
        <v>30</v>
      </c>
      <c r="Q18" s="31"/>
      <c r="R18" s="30"/>
      <c r="S18" s="30"/>
      <c r="T18" s="30"/>
      <c r="U18" s="30"/>
      <c r="V18" s="30"/>
      <c r="W18" s="32"/>
      <c r="X18" s="3"/>
      <c r="Y18" s="5"/>
      <c r="Z18" s="5"/>
      <c r="AA18" s="5"/>
      <c r="AB18" s="5"/>
      <c r="AC18" s="5"/>
      <c r="AD18" s="5"/>
      <c r="AE18" s="5"/>
      <c r="AF18" s="5"/>
      <c r="AG18" s="5"/>
      <c r="AH18" s="5">
        <f t="shared" si="0"/>
        <v>0</v>
      </c>
      <c r="AI18" s="5">
        <v>1.2</v>
      </c>
      <c r="AJ18" s="5">
        <f t="shared" si="1"/>
        <v>0</v>
      </c>
      <c r="AK18" s="5">
        <f t="shared" si="2"/>
        <v>0</v>
      </c>
    </row>
    <row r="19" spans="1:37" ht="109.5" customHeight="1" x14ac:dyDescent="0.2">
      <c r="A19" s="27">
        <v>10</v>
      </c>
      <c r="B19" s="43" t="s">
        <v>102</v>
      </c>
      <c r="C19" s="43" t="s">
        <v>103</v>
      </c>
      <c r="D19" s="43" t="s">
        <v>104</v>
      </c>
      <c r="E19" s="44" t="s">
        <v>105</v>
      </c>
      <c r="F19" s="48" t="s">
        <v>106</v>
      </c>
      <c r="G19" s="43" t="s">
        <v>68</v>
      </c>
      <c r="H19" s="28" t="s">
        <v>57</v>
      </c>
      <c r="I19" s="29" t="s">
        <v>61</v>
      </c>
      <c r="J19" s="26" t="s">
        <v>62</v>
      </c>
      <c r="K19" s="46">
        <v>5</v>
      </c>
      <c r="L19" s="46"/>
      <c r="M19" s="46"/>
      <c r="N19" s="46"/>
      <c r="O19" s="46"/>
      <c r="P19" s="46">
        <v>5</v>
      </c>
      <c r="Q19" s="31"/>
      <c r="R19" s="30"/>
      <c r="S19" s="30"/>
      <c r="T19" s="30"/>
      <c r="U19" s="30"/>
      <c r="V19" s="30"/>
      <c r="W19" s="32"/>
      <c r="X19" s="3"/>
      <c r="Y19" s="5"/>
      <c r="Z19" s="5"/>
      <c r="AA19" s="5"/>
      <c r="AB19" s="5"/>
      <c r="AC19" s="5"/>
      <c r="AD19" s="5"/>
      <c r="AE19" s="5"/>
      <c r="AF19" s="5"/>
      <c r="AG19" s="5"/>
      <c r="AH19" s="5">
        <f t="shared" si="0"/>
        <v>0</v>
      </c>
      <c r="AI19" s="5">
        <v>1.2</v>
      </c>
      <c r="AJ19" s="5">
        <f t="shared" si="1"/>
        <v>0</v>
      </c>
      <c r="AK19" s="5">
        <f t="shared" si="2"/>
        <v>0</v>
      </c>
    </row>
    <row r="20" spans="1:37" ht="109.5" customHeight="1" x14ac:dyDescent="0.2">
      <c r="A20" s="27">
        <v>11</v>
      </c>
      <c r="B20" s="43" t="s">
        <v>64</v>
      </c>
      <c r="C20" s="43" t="s">
        <v>63</v>
      </c>
      <c r="D20" s="43" t="s">
        <v>107</v>
      </c>
      <c r="E20" s="45" t="s">
        <v>108</v>
      </c>
      <c r="F20" s="45" t="s">
        <v>67</v>
      </c>
      <c r="G20" s="43" t="s">
        <v>68</v>
      </c>
      <c r="H20" s="28" t="s">
        <v>57</v>
      </c>
      <c r="I20" s="29" t="s">
        <v>61</v>
      </c>
      <c r="J20" s="26" t="s">
        <v>62</v>
      </c>
      <c r="K20" s="46">
        <v>15</v>
      </c>
      <c r="L20" s="46"/>
      <c r="M20" s="46"/>
      <c r="N20" s="46"/>
      <c r="O20" s="46"/>
      <c r="P20" s="46">
        <v>15</v>
      </c>
      <c r="Q20" s="31"/>
      <c r="R20" s="30"/>
      <c r="S20" s="30"/>
      <c r="T20" s="30"/>
      <c r="U20" s="30"/>
      <c r="V20" s="30"/>
      <c r="W20" s="32"/>
      <c r="X20" s="3"/>
      <c r="Y20" s="5"/>
      <c r="Z20" s="5"/>
      <c r="AA20" s="5"/>
      <c r="AB20" s="5"/>
      <c r="AC20" s="5"/>
      <c r="AD20" s="5"/>
      <c r="AE20" s="5"/>
      <c r="AF20" s="5"/>
      <c r="AG20" s="5"/>
      <c r="AH20" s="5">
        <f t="shared" si="0"/>
        <v>0</v>
      </c>
      <c r="AI20" s="5">
        <v>1.2</v>
      </c>
      <c r="AJ20" s="5">
        <f t="shared" si="1"/>
        <v>0</v>
      </c>
      <c r="AK20" s="5">
        <f t="shared" si="2"/>
        <v>0</v>
      </c>
    </row>
    <row r="21" spans="1:37" ht="109.5" customHeight="1" x14ac:dyDescent="0.2">
      <c r="A21" s="27">
        <v>12</v>
      </c>
      <c r="B21" s="43" t="s">
        <v>63</v>
      </c>
      <c r="C21" s="43" t="s">
        <v>64</v>
      </c>
      <c r="D21" s="43" t="s">
        <v>109</v>
      </c>
      <c r="E21" s="44" t="s">
        <v>110</v>
      </c>
      <c r="F21" s="45" t="s">
        <v>111</v>
      </c>
      <c r="G21" s="43" t="s">
        <v>68</v>
      </c>
      <c r="H21" s="28" t="s">
        <v>57</v>
      </c>
      <c r="I21" s="29" t="s">
        <v>61</v>
      </c>
      <c r="J21" s="26" t="s">
        <v>62</v>
      </c>
      <c r="K21" s="46">
        <v>2</v>
      </c>
      <c r="L21" s="46"/>
      <c r="M21" s="46"/>
      <c r="N21" s="46"/>
      <c r="O21" s="46"/>
      <c r="P21" s="46">
        <v>2</v>
      </c>
      <c r="Q21" s="31"/>
      <c r="R21" s="30"/>
      <c r="S21" s="30"/>
      <c r="T21" s="30"/>
      <c r="U21" s="30"/>
      <c r="V21" s="30"/>
      <c r="W21" s="32"/>
      <c r="X21" s="3"/>
      <c r="Y21" s="5"/>
      <c r="Z21" s="5"/>
      <c r="AA21" s="5"/>
      <c r="AB21" s="5"/>
      <c r="AC21" s="5"/>
      <c r="AD21" s="5"/>
      <c r="AE21" s="5"/>
      <c r="AF21" s="5"/>
      <c r="AG21" s="5"/>
      <c r="AH21" s="5">
        <f t="shared" si="0"/>
        <v>0</v>
      </c>
      <c r="AI21" s="5">
        <v>1.2</v>
      </c>
      <c r="AJ21" s="5">
        <f t="shared" si="1"/>
        <v>0</v>
      </c>
      <c r="AK21" s="5">
        <f t="shared" si="2"/>
        <v>0</v>
      </c>
    </row>
    <row r="22" spans="1:37" ht="109.5" customHeight="1" x14ac:dyDescent="0.2">
      <c r="A22" s="27">
        <v>13</v>
      </c>
      <c r="B22" s="43" t="s">
        <v>64</v>
      </c>
      <c r="C22" s="43" t="s">
        <v>63</v>
      </c>
      <c r="D22" s="43" t="s">
        <v>112</v>
      </c>
      <c r="E22" s="44" t="s">
        <v>113</v>
      </c>
      <c r="F22" s="48" t="s">
        <v>114</v>
      </c>
      <c r="G22" s="43" t="s">
        <v>68</v>
      </c>
      <c r="H22" s="28" t="s">
        <v>57</v>
      </c>
      <c r="I22" s="29" t="s">
        <v>61</v>
      </c>
      <c r="J22" s="26" t="s">
        <v>62</v>
      </c>
      <c r="K22" s="46">
        <v>1</v>
      </c>
      <c r="L22" s="46"/>
      <c r="M22" s="46"/>
      <c r="N22" s="46"/>
      <c r="O22" s="46"/>
      <c r="P22" s="46">
        <v>1</v>
      </c>
      <c r="Q22" s="31"/>
      <c r="R22" s="30"/>
      <c r="S22" s="30"/>
      <c r="T22" s="30"/>
      <c r="U22" s="30"/>
      <c r="V22" s="30"/>
      <c r="W22" s="32"/>
      <c r="X22" s="3"/>
      <c r="Y22" s="5"/>
      <c r="Z22" s="5"/>
      <c r="AA22" s="5"/>
      <c r="AB22" s="5"/>
      <c r="AC22" s="5"/>
      <c r="AD22" s="5"/>
      <c r="AE22" s="5"/>
      <c r="AF22" s="5"/>
      <c r="AG22" s="5"/>
      <c r="AH22" s="5">
        <f t="shared" si="0"/>
        <v>0</v>
      </c>
      <c r="AI22" s="5">
        <v>1.2</v>
      </c>
      <c r="AJ22" s="5">
        <f t="shared" si="1"/>
        <v>0</v>
      </c>
      <c r="AK22" s="5">
        <f t="shared" si="2"/>
        <v>0</v>
      </c>
    </row>
    <row r="23" spans="1:37" ht="109.5" customHeight="1" x14ac:dyDescent="0.2">
      <c r="A23" s="27">
        <v>14</v>
      </c>
      <c r="B23" s="43" t="s">
        <v>63</v>
      </c>
      <c r="C23" s="43" t="s">
        <v>64</v>
      </c>
      <c r="D23" s="43" t="s">
        <v>115</v>
      </c>
      <c r="E23" s="44" t="s">
        <v>116</v>
      </c>
      <c r="F23" s="48" t="s">
        <v>117</v>
      </c>
      <c r="G23" s="43" t="s">
        <v>68</v>
      </c>
      <c r="H23" s="28" t="s">
        <v>57</v>
      </c>
      <c r="I23" s="29" t="s">
        <v>61</v>
      </c>
      <c r="J23" s="26" t="s">
        <v>62</v>
      </c>
      <c r="K23" s="46">
        <v>5</v>
      </c>
      <c r="L23" s="46"/>
      <c r="M23" s="46"/>
      <c r="N23" s="46"/>
      <c r="O23" s="46"/>
      <c r="P23" s="46">
        <v>5</v>
      </c>
      <c r="Q23" s="31"/>
      <c r="R23" s="30"/>
      <c r="S23" s="30"/>
      <c r="T23" s="30"/>
      <c r="U23" s="30"/>
      <c r="V23" s="30"/>
      <c r="W23" s="32"/>
      <c r="X23" s="3"/>
      <c r="Y23" s="5"/>
      <c r="Z23" s="5"/>
      <c r="AA23" s="5"/>
      <c r="AB23" s="5"/>
      <c r="AC23" s="5"/>
      <c r="AD23" s="5"/>
      <c r="AE23" s="5"/>
      <c r="AF23" s="5"/>
      <c r="AG23" s="5"/>
      <c r="AH23" s="5">
        <f t="shared" si="0"/>
        <v>0</v>
      </c>
      <c r="AI23" s="5">
        <v>1.2</v>
      </c>
      <c r="AJ23" s="5">
        <f t="shared" si="1"/>
        <v>0</v>
      </c>
      <c r="AK23" s="5">
        <f t="shared" si="2"/>
        <v>0</v>
      </c>
    </row>
    <row r="24" spans="1:37" ht="109.5" customHeight="1" x14ac:dyDescent="0.2">
      <c r="A24" s="27">
        <v>15</v>
      </c>
      <c r="B24" s="43" t="s">
        <v>118</v>
      </c>
      <c r="C24" s="49" t="s">
        <v>119</v>
      </c>
      <c r="D24" s="43" t="s">
        <v>120</v>
      </c>
      <c r="E24" s="44" t="s">
        <v>121</v>
      </c>
      <c r="F24" s="50" t="s">
        <v>122</v>
      </c>
      <c r="G24" s="43" t="s">
        <v>68</v>
      </c>
      <c r="H24" s="28" t="s">
        <v>57</v>
      </c>
      <c r="I24" s="29" t="s">
        <v>61</v>
      </c>
      <c r="J24" s="26" t="s">
        <v>62</v>
      </c>
      <c r="K24" s="46">
        <v>2</v>
      </c>
      <c r="L24" s="46"/>
      <c r="M24" s="46"/>
      <c r="N24" s="46"/>
      <c r="O24" s="46"/>
      <c r="P24" s="46">
        <v>2</v>
      </c>
      <c r="Q24" s="31"/>
      <c r="R24" s="30"/>
      <c r="S24" s="30"/>
      <c r="T24" s="30"/>
      <c r="U24" s="30"/>
      <c r="V24" s="30"/>
      <c r="W24" s="32"/>
      <c r="X24" s="3"/>
      <c r="Y24" s="5"/>
      <c r="Z24" s="5"/>
      <c r="AA24" s="5"/>
      <c r="AB24" s="5"/>
      <c r="AC24" s="5"/>
      <c r="AD24" s="5"/>
      <c r="AE24" s="5"/>
      <c r="AF24" s="5"/>
      <c r="AG24" s="5"/>
      <c r="AH24" s="5">
        <f t="shared" si="0"/>
        <v>0</v>
      </c>
      <c r="AI24" s="5">
        <v>1.2</v>
      </c>
      <c r="AJ24" s="5">
        <f t="shared" si="1"/>
        <v>0</v>
      </c>
      <c r="AK24" s="5">
        <f t="shared" si="2"/>
        <v>0</v>
      </c>
    </row>
    <row r="25" spans="1:37" ht="109.5" customHeight="1" x14ac:dyDescent="0.2">
      <c r="A25" s="27">
        <v>16</v>
      </c>
      <c r="B25" s="43" t="s">
        <v>123</v>
      </c>
      <c r="C25" s="43" t="s">
        <v>124</v>
      </c>
      <c r="D25" s="43" t="s">
        <v>125</v>
      </c>
      <c r="E25" s="44" t="s">
        <v>126</v>
      </c>
      <c r="F25" s="45" t="s">
        <v>127</v>
      </c>
      <c r="G25" s="43" t="s">
        <v>68</v>
      </c>
      <c r="H25" s="28" t="s">
        <v>57</v>
      </c>
      <c r="I25" s="29" t="s">
        <v>61</v>
      </c>
      <c r="J25" s="26" t="s">
        <v>62</v>
      </c>
      <c r="K25" s="46">
        <v>20</v>
      </c>
      <c r="L25" s="46"/>
      <c r="M25" s="46"/>
      <c r="N25" s="46"/>
      <c r="O25" s="46"/>
      <c r="P25" s="46">
        <v>20</v>
      </c>
      <c r="Q25" s="31"/>
      <c r="R25" s="30"/>
      <c r="S25" s="30"/>
      <c r="T25" s="30"/>
      <c r="U25" s="30"/>
      <c r="V25" s="30"/>
      <c r="W25" s="32"/>
      <c r="X25" s="3"/>
      <c r="Y25" s="5"/>
      <c r="Z25" s="5"/>
      <c r="AA25" s="5"/>
      <c r="AB25" s="5"/>
      <c r="AC25" s="5"/>
      <c r="AD25" s="5"/>
      <c r="AE25" s="5"/>
      <c r="AF25" s="5"/>
      <c r="AG25" s="5"/>
      <c r="AH25" s="5">
        <f t="shared" si="0"/>
        <v>0</v>
      </c>
      <c r="AI25" s="5">
        <v>1.2</v>
      </c>
      <c r="AJ25" s="5">
        <f t="shared" si="1"/>
        <v>0</v>
      </c>
      <c r="AK25" s="5">
        <f t="shared" si="2"/>
        <v>0</v>
      </c>
    </row>
    <row r="26" spans="1:37" ht="109.5" customHeight="1" x14ac:dyDescent="0.2">
      <c r="A26" s="27">
        <v>17</v>
      </c>
      <c r="B26" s="43" t="s">
        <v>128</v>
      </c>
      <c r="C26" s="43" t="s">
        <v>129</v>
      </c>
      <c r="D26" s="43" t="s">
        <v>130</v>
      </c>
      <c r="E26" s="44" t="s">
        <v>131</v>
      </c>
      <c r="F26" s="50" t="s">
        <v>132</v>
      </c>
      <c r="G26" s="43" t="s">
        <v>68</v>
      </c>
      <c r="H26" s="28" t="s">
        <v>57</v>
      </c>
      <c r="I26" s="29" t="s">
        <v>61</v>
      </c>
      <c r="J26" s="26" t="s">
        <v>62</v>
      </c>
      <c r="K26" s="46">
        <v>400</v>
      </c>
      <c r="L26" s="46"/>
      <c r="M26" s="46"/>
      <c r="N26" s="46"/>
      <c r="O26" s="46"/>
      <c r="P26" s="46">
        <v>400</v>
      </c>
      <c r="Q26" s="31"/>
      <c r="R26" s="30"/>
      <c r="S26" s="30"/>
      <c r="T26" s="30"/>
      <c r="U26" s="30"/>
      <c r="V26" s="30"/>
      <c r="W26" s="32"/>
      <c r="X26" s="3"/>
      <c r="Y26" s="5"/>
      <c r="Z26" s="5"/>
      <c r="AA26" s="5"/>
      <c r="AB26" s="5"/>
      <c r="AC26" s="5"/>
      <c r="AD26" s="5"/>
      <c r="AE26" s="5"/>
      <c r="AF26" s="5"/>
      <c r="AG26" s="5"/>
      <c r="AH26" s="5">
        <f t="shared" si="0"/>
        <v>0</v>
      </c>
      <c r="AI26" s="5">
        <v>1.2</v>
      </c>
      <c r="AJ26" s="5">
        <f t="shared" si="1"/>
        <v>0</v>
      </c>
      <c r="AK26" s="5">
        <f t="shared" si="2"/>
        <v>0</v>
      </c>
    </row>
    <row r="27" spans="1:37" ht="109.5" customHeight="1" x14ac:dyDescent="0.2">
      <c r="A27" s="27">
        <v>18</v>
      </c>
      <c r="B27" s="43" t="s">
        <v>128</v>
      </c>
      <c r="C27" s="43" t="s">
        <v>129</v>
      </c>
      <c r="D27" s="43" t="s">
        <v>133</v>
      </c>
      <c r="E27" s="44" t="s">
        <v>134</v>
      </c>
      <c r="F27" s="44" t="s">
        <v>135</v>
      </c>
      <c r="G27" s="43" t="s">
        <v>68</v>
      </c>
      <c r="H27" s="28" t="s">
        <v>57</v>
      </c>
      <c r="I27" s="29" t="s">
        <v>61</v>
      </c>
      <c r="J27" s="26" t="s">
        <v>62</v>
      </c>
      <c r="K27" s="46">
        <v>2000</v>
      </c>
      <c r="L27" s="46"/>
      <c r="M27" s="46"/>
      <c r="N27" s="46"/>
      <c r="O27" s="46"/>
      <c r="P27" s="46">
        <v>2000</v>
      </c>
      <c r="Q27" s="31"/>
      <c r="R27" s="30"/>
      <c r="S27" s="30"/>
      <c r="T27" s="30"/>
      <c r="U27" s="30"/>
      <c r="V27" s="30"/>
      <c r="W27" s="32"/>
      <c r="X27" s="3"/>
      <c r="Y27" s="5"/>
      <c r="Z27" s="5"/>
      <c r="AA27" s="5"/>
      <c r="AB27" s="5"/>
      <c r="AC27" s="5"/>
      <c r="AD27" s="5"/>
      <c r="AE27" s="5"/>
      <c r="AF27" s="5"/>
      <c r="AG27" s="5"/>
      <c r="AH27" s="5">
        <f t="shared" si="0"/>
        <v>0</v>
      </c>
      <c r="AI27" s="5">
        <v>1.2</v>
      </c>
      <c r="AJ27" s="5">
        <f t="shared" si="1"/>
        <v>0</v>
      </c>
      <c r="AK27" s="5">
        <f t="shared" si="2"/>
        <v>0</v>
      </c>
    </row>
    <row r="28" spans="1:37" ht="109.5" customHeight="1" x14ac:dyDescent="0.2">
      <c r="A28" s="27">
        <v>19</v>
      </c>
      <c r="B28" s="49" t="s">
        <v>64</v>
      </c>
      <c r="C28" s="49" t="s">
        <v>63</v>
      </c>
      <c r="D28" s="43" t="s">
        <v>136</v>
      </c>
      <c r="E28" s="45" t="s">
        <v>137</v>
      </c>
      <c r="F28" s="45" t="s">
        <v>138</v>
      </c>
      <c r="G28" s="43" t="s">
        <v>68</v>
      </c>
      <c r="H28" s="28" t="s">
        <v>57</v>
      </c>
      <c r="I28" s="29" t="s">
        <v>61</v>
      </c>
      <c r="J28" s="26" t="s">
        <v>62</v>
      </c>
      <c r="K28" s="46">
        <v>5</v>
      </c>
      <c r="L28" s="46"/>
      <c r="M28" s="46"/>
      <c r="N28" s="46"/>
      <c r="O28" s="46"/>
      <c r="P28" s="46">
        <v>5</v>
      </c>
      <c r="Q28" s="31"/>
      <c r="R28" s="30"/>
      <c r="S28" s="30"/>
      <c r="T28" s="30"/>
      <c r="U28" s="30"/>
      <c r="V28" s="30"/>
      <c r="W28" s="32"/>
      <c r="X28" s="3"/>
      <c r="Y28" s="5"/>
      <c r="Z28" s="5"/>
      <c r="AA28" s="5"/>
      <c r="AB28" s="5"/>
      <c r="AC28" s="5"/>
      <c r="AD28" s="5"/>
      <c r="AE28" s="5"/>
      <c r="AF28" s="5"/>
      <c r="AG28" s="5"/>
      <c r="AH28" s="5">
        <f t="shared" si="0"/>
        <v>0</v>
      </c>
      <c r="AI28" s="5">
        <v>1.2</v>
      </c>
      <c r="AJ28" s="5">
        <f t="shared" si="1"/>
        <v>0</v>
      </c>
      <c r="AK28" s="5">
        <f t="shared" si="2"/>
        <v>0</v>
      </c>
    </row>
    <row r="29" spans="1:37" ht="109.5" customHeight="1" x14ac:dyDescent="0.2">
      <c r="A29" s="27">
        <v>20</v>
      </c>
      <c r="B29" s="49" t="s">
        <v>119</v>
      </c>
      <c r="C29" s="49" t="s">
        <v>139</v>
      </c>
      <c r="D29" s="43" t="s">
        <v>140</v>
      </c>
      <c r="E29" s="44" t="s">
        <v>141</v>
      </c>
      <c r="F29" s="45" t="s">
        <v>142</v>
      </c>
      <c r="G29" s="43" t="s">
        <v>68</v>
      </c>
      <c r="H29" s="28" t="s">
        <v>57</v>
      </c>
      <c r="I29" s="29" t="s">
        <v>61</v>
      </c>
      <c r="J29" s="26" t="s">
        <v>62</v>
      </c>
      <c r="K29" s="46">
        <v>12</v>
      </c>
      <c r="L29" s="46"/>
      <c r="M29" s="46"/>
      <c r="N29" s="46"/>
      <c r="O29" s="46"/>
      <c r="P29" s="46">
        <v>12</v>
      </c>
      <c r="Q29" s="31"/>
      <c r="R29" s="30"/>
      <c r="S29" s="30"/>
      <c r="T29" s="30"/>
      <c r="U29" s="30"/>
      <c r="V29" s="30"/>
      <c r="W29" s="32"/>
      <c r="X29" s="3"/>
      <c r="Y29" s="5"/>
      <c r="Z29" s="5"/>
      <c r="AA29" s="5"/>
      <c r="AB29" s="5"/>
      <c r="AC29" s="5"/>
      <c r="AD29" s="5"/>
      <c r="AE29" s="5"/>
      <c r="AF29" s="5"/>
      <c r="AG29" s="5"/>
      <c r="AH29" s="5">
        <f t="shared" si="0"/>
        <v>0</v>
      </c>
      <c r="AI29" s="5">
        <v>1.2</v>
      </c>
      <c r="AJ29" s="5">
        <f t="shared" si="1"/>
        <v>0</v>
      </c>
      <c r="AK29" s="5">
        <f t="shared" si="2"/>
        <v>0</v>
      </c>
    </row>
    <row r="30" spans="1:37" ht="109.5" customHeight="1" x14ac:dyDescent="0.2">
      <c r="A30" s="27">
        <v>21</v>
      </c>
      <c r="B30" s="49" t="s">
        <v>119</v>
      </c>
      <c r="C30" s="49" t="s">
        <v>139</v>
      </c>
      <c r="D30" s="43" t="s">
        <v>143</v>
      </c>
      <c r="E30" s="44" t="s">
        <v>144</v>
      </c>
      <c r="F30" s="45" t="s">
        <v>142</v>
      </c>
      <c r="G30" s="43" t="s">
        <v>68</v>
      </c>
      <c r="H30" s="28" t="s">
        <v>57</v>
      </c>
      <c r="I30" s="29" t="s">
        <v>61</v>
      </c>
      <c r="J30" s="26" t="s">
        <v>62</v>
      </c>
      <c r="K30" s="46">
        <v>6</v>
      </c>
      <c r="L30" s="46"/>
      <c r="M30" s="46"/>
      <c r="N30" s="46"/>
      <c r="O30" s="46"/>
      <c r="P30" s="46">
        <v>6</v>
      </c>
      <c r="Q30" s="31"/>
      <c r="R30" s="30"/>
      <c r="S30" s="30"/>
      <c r="T30" s="30"/>
      <c r="U30" s="30"/>
      <c r="V30" s="30"/>
      <c r="W30" s="32"/>
      <c r="X30" s="3"/>
      <c r="Y30" s="5"/>
      <c r="Z30" s="5"/>
      <c r="AA30" s="5"/>
      <c r="AB30" s="5"/>
      <c r="AC30" s="5"/>
      <c r="AD30" s="5"/>
      <c r="AE30" s="5"/>
      <c r="AF30" s="5"/>
      <c r="AG30" s="5"/>
      <c r="AH30" s="5">
        <f t="shared" si="0"/>
        <v>0</v>
      </c>
      <c r="AI30" s="5">
        <v>1.2</v>
      </c>
      <c r="AJ30" s="5">
        <f t="shared" si="1"/>
        <v>0</v>
      </c>
      <c r="AK30" s="5">
        <f t="shared" si="2"/>
        <v>0</v>
      </c>
    </row>
    <row r="31" spans="1:37" ht="109.5" customHeight="1" x14ac:dyDescent="0.2">
      <c r="A31" s="27">
        <v>22</v>
      </c>
      <c r="B31" s="43" t="s">
        <v>63</v>
      </c>
      <c r="C31" s="43" t="s">
        <v>64</v>
      </c>
      <c r="D31" s="43" t="s">
        <v>145</v>
      </c>
      <c r="E31" s="50" t="s">
        <v>146</v>
      </c>
      <c r="F31" s="50" t="s">
        <v>147</v>
      </c>
      <c r="G31" s="43" t="s">
        <v>76</v>
      </c>
      <c r="H31" s="28" t="s">
        <v>57</v>
      </c>
      <c r="I31" s="29" t="s">
        <v>61</v>
      </c>
      <c r="J31" s="26" t="s">
        <v>62</v>
      </c>
      <c r="K31" s="46">
        <v>1</v>
      </c>
      <c r="L31" s="46"/>
      <c r="M31" s="46"/>
      <c r="N31" s="46"/>
      <c r="O31" s="46"/>
      <c r="P31" s="46">
        <v>1</v>
      </c>
      <c r="Q31" s="31"/>
      <c r="R31" s="30"/>
      <c r="S31" s="30"/>
      <c r="T31" s="30"/>
      <c r="U31" s="30"/>
      <c r="V31" s="30"/>
      <c r="W31" s="32"/>
      <c r="X31" s="3"/>
      <c r="Y31" s="5"/>
      <c r="Z31" s="5"/>
      <c r="AA31" s="5"/>
      <c r="AB31" s="5"/>
      <c r="AC31" s="5"/>
      <c r="AD31" s="5"/>
      <c r="AE31" s="5"/>
      <c r="AF31" s="5"/>
      <c r="AG31" s="5"/>
      <c r="AH31" s="5">
        <f t="shared" si="0"/>
        <v>0</v>
      </c>
      <c r="AI31" s="5">
        <v>1.2</v>
      </c>
      <c r="AJ31" s="5">
        <f t="shared" si="1"/>
        <v>0</v>
      </c>
      <c r="AK31" s="5">
        <f t="shared" si="2"/>
        <v>0</v>
      </c>
    </row>
    <row r="32" spans="1:37" ht="109.5" customHeight="1" x14ac:dyDescent="0.2">
      <c r="A32" s="27">
        <v>23</v>
      </c>
      <c r="B32" s="43" t="s">
        <v>63</v>
      </c>
      <c r="C32" s="43" t="s">
        <v>64</v>
      </c>
      <c r="D32" s="43" t="s">
        <v>148</v>
      </c>
      <c r="E32" s="44" t="s">
        <v>149</v>
      </c>
      <c r="F32" s="50" t="s">
        <v>147</v>
      </c>
      <c r="G32" s="43" t="s">
        <v>76</v>
      </c>
      <c r="H32" s="28" t="s">
        <v>57</v>
      </c>
      <c r="I32" s="29" t="s">
        <v>61</v>
      </c>
      <c r="J32" s="26" t="s">
        <v>62</v>
      </c>
      <c r="K32" s="46">
        <v>1</v>
      </c>
      <c r="L32" s="46"/>
      <c r="M32" s="46"/>
      <c r="N32" s="46"/>
      <c r="O32" s="46"/>
      <c r="P32" s="46">
        <v>1</v>
      </c>
      <c r="Q32" s="31"/>
      <c r="R32" s="30"/>
      <c r="S32" s="30"/>
      <c r="T32" s="30"/>
      <c r="U32" s="30"/>
      <c r="V32" s="30"/>
      <c r="W32" s="32"/>
      <c r="X32" s="3"/>
      <c r="Y32" s="5"/>
      <c r="Z32" s="5"/>
      <c r="AA32" s="5"/>
      <c r="AB32" s="5"/>
      <c r="AC32" s="5"/>
      <c r="AD32" s="5"/>
      <c r="AE32" s="5"/>
      <c r="AF32" s="5"/>
      <c r="AG32" s="5"/>
      <c r="AH32" s="5">
        <f t="shared" si="0"/>
        <v>0</v>
      </c>
      <c r="AI32" s="5">
        <v>1.2</v>
      </c>
      <c r="AJ32" s="5">
        <f t="shared" si="1"/>
        <v>0</v>
      </c>
      <c r="AK32" s="5">
        <f t="shared" si="2"/>
        <v>0</v>
      </c>
    </row>
    <row r="33" spans="1:37" ht="109.5" customHeight="1" x14ac:dyDescent="0.2">
      <c r="A33" s="27">
        <v>24</v>
      </c>
      <c r="B33" s="43" t="s">
        <v>150</v>
      </c>
      <c r="C33" s="43" t="s">
        <v>64</v>
      </c>
      <c r="D33" s="43" t="s">
        <v>151</v>
      </c>
      <c r="E33" s="45" t="s">
        <v>152</v>
      </c>
      <c r="F33" s="45" t="s">
        <v>153</v>
      </c>
      <c r="G33" s="43" t="s">
        <v>68</v>
      </c>
      <c r="H33" s="28" t="s">
        <v>57</v>
      </c>
      <c r="I33" s="29" t="s">
        <v>61</v>
      </c>
      <c r="J33" s="26" t="s">
        <v>62</v>
      </c>
      <c r="K33" s="46">
        <v>5</v>
      </c>
      <c r="L33" s="46"/>
      <c r="M33" s="46"/>
      <c r="N33" s="46"/>
      <c r="O33" s="46"/>
      <c r="P33" s="46">
        <v>5</v>
      </c>
      <c r="Q33" s="31"/>
      <c r="R33" s="30"/>
      <c r="S33" s="30"/>
      <c r="T33" s="30"/>
      <c r="U33" s="30"/>
      <c r="V33" s="30"/>
      <c r="W33" s="32"/>
      <c r="X33" s="3"/>
      <c r="Y33" s="5"/>
      <c r="Z33" s="5"/>
      <c r="AA33" s="5"/>
      <c r="AB33" s="5"/>
      <c r="AC33" s="5"/>
      <c r="AD33" s="5"/>
      <c r="AE33" s="5"/>
      <c r="AF33" s="5"/>
      <c r="AG33" s="5"/>
      <c r="AH33" s="5">
        <f t="shared" si="0"/>
        <v>0</v>
      </c>
      <c r="AI33" s="5">
        <v>1.2</v>
      </c>
      <c r="AJ33" s="5">
        <f t="shared" si="1"/>
        <v>0</v>
      </c>
      <c r="AK33" s="5">
        <f t="shared" si="2"/>
        <v>0</v>
      </c>
    </row>
    <row r="34" spans="1:37" ht="109.5" customHeight="1" x14ac:dyDescent="0.2">
      <c r="A34" s="27">
        <v>25</v>
      </c>
      <c r="B34" s="43" t="s">
        <v>63</v>
      </c>
      <c r="C34" s="43" t="s">
        <v>64</v>
      </c>
      <c r="D34" s="43" t="s">
        <v>154</v>
      </c>
      <c r="E34" s="44" t="s">
        <v>155</v>
      </c>
      <c r="F34" s="45" t="s">
        <v>156</v>
      </c>
      <c r="G34" s="43" t="s">
        <v>68</v>
      </c>
      <c r="H34" s="28" t="s">
        <v>57</v>
      </c>
      <c r="I34" s="29" t="s">
        <v>61</v>
      </c>
      <c r="J34" s="26" t="s">
        <v>62</v>
      </c>
      <c r="K34" s="46">
        <v>2</v>
      </c>
      <c r="L34" s="46"/>
      <c r="M34" s="46"/>
      <c r="N34" s="46"/>
      <c r="O34" s="46"/>
      <c r="P34" s="46">
        <v>2</v>
      </c>
      <c r="Q34" s="31"/>
      <c r="R34" s="30"/>
      <c r="S34" s="30"/>
      <c r="T34" s="30"/>
      <c r="U34" s="30"/>
      <c r="V34" s="30"/>
      <c r="W34" s="32"/>
      <c r="X34" s="3"/>
      <c r="Y34" s="5"/>
      <c r="Z34" s="5"/>
      <c r="AA34" s="5"/>
      <c r="AB34" s="5"/>
      <c r="AC34" s="5"/>
      <c r="AD34" s="5"/>
      <c r="AE34" s="5"/>
      <c r="AF34" s="5"/>
      <c r="AG34" s="5"/>
      <c r="AH34" s="5">
        <f t="shared" si="0"/>
        <v>0</v>
      </c>
      <c r="AI34" s="5">
        <v>1.2</v>
      </c>
      <c r="AJ34" s="5">
        <f t="shared" si="1"/>
        <v>0</v>
      </c>
      <c r="AK34" s="5">
        <f t="shared" si="2"/>
        <v>0</v>
      </c>
    </row>
    <row r="35" spans="1:37" ht="109.5" customHeight="1" x14ac:dyDescent="0.2">
      <c r="A35" s="27">
        <v>26</v>
      </c>
      <c r="B35" s="43" t="s">
        <v>63</v>
      </c>
      <c r="C35" s="43" t="s">
        <v>64</v>
      </c>
      <c r="D35" s="43" t="s">
        <v>157</v>
      </c>
      <c r="E35" s="44" t="s">
        <v>158</v>
      </c>
      <c r="F35" s="45" t="s">
        <v>156</v>
      </c>
      <c r="G35" s="43" t="s">
        <v>68</v>
      </c>
      <c r="H35" s="28" t="s">
        <v>57</v>
      </c>
      <c r="I35" s="29" t="s">
        <v>61</v>
      </c>
      <c r="J35" s="26" t="s">
        <v>62</v>
      </c>
      <c r="K35" s="46">
        <v>2</v>
      </c>
      <c r="L35" s="46"/>
      <c r="M35" s="46"/>
      <c r="N35" s="46"/>
      <c r="O35" s="46"/>
      <c r="P35" s="46">
        <v>2</v>
      </c>
      <c r="Q35" s="31"/>
      <c r="R35" s="30"/>
      <c r="S35" s="30"/>
      <c r="T35" s="30"/>
      <c r="U35" s="30"/>
      <c r="V35" s="30"/>
      <c r="W35" s="32"/>
      <c r="X35" s="3"/>
      <c r="Y35" s="5"/>
      <c r="Z35" s="5"/>
      <c r="AA35" s="5"/>
      <c r="AB35" s="5"/>
      <c r="AC35" s="5"/>
      <c r="AD35" s="5"/>
      <c r="AE35" s="5"/>
      <c r="AF35" s="5"/>
      <c r="AG35" s="5"/>
      <c r="AH35" s="5">
        <f t="shared" si="0"/>
        <v>0</v>
      </c>
      <c r="AI35" s="5">
        <v>1.2</v>
      </c>
      <c r="AJ35" s="5">
        <f t="shared" si="1"/>
        <v>0</v>
      </c>
      <c r="AK35" s="5">
        <f t="shared" si="2"/>
        <v>0</v>
      </c>
    </row>
    <row r="36" spans="1:37" ht="109.5" customHeight="1" x14ac:dyDescent="0.2">
      <c r="A36" s="27">
        <v>27</v>
      </c>
      <c r="B36" s="49" t="s">
        <v>159</v>
      </c>
      <c r="C36" s="49" t="s">
        <v>159</v>
      </c>
      <c r="D36" s="43" t="s">
        <v>160</v>
      </c>
      <c r="E36" s="50" t="s">
        <v>161</v>
      </c>
      <c r="F36" s="45" t="s">
        <v>162</v>
      </c>
      <c r="G36" s="43" t="s">
        <v>68</v>
      </c>
      <c r="H36" s="28" t="s">
        <v>57</v>
      </c>
      <c r="I36" s="29" t="s">
        <v>61</v>
      </c>
      <c r="J36" s="26" t="s">
        <v>62</v>
      </c>
      <c r="K36" s="46">
        <v>1</v>
      </c>
      <c r="L36" s="46"/>
      <c r="M36" s="46"/>
      <c r="N36" s="46"/>
      <c r="O36" s="46"/>
      <c r="P36" s="46">
        <v>1</v>
      </c>
      <c r="Q36" s="31"/>
      <c r="R36" s="30"/>
      <c r="S36" s="30"/>
      <c r="T36" s="30"/>
      <c r="U36" s="30"/>
      <c r="V36" s="30"/>
      <c r="W36" s="32"/>
      <c r="X36" s="3"/>
      <c r="Y36" s="5"/>
      <c r="Z36" s="5"/>
      <c r="AA36" s="5"/>
      <c r="AB36" s="5"/>
      <c r="AC36" s="5"/>
      <c r="AD36" s="5"/>
      <c r="AE36" s="5"/>
      <c r="AF36" s="5"/>
      <c r="AG36" s="5"/>
      <c r="AH36" s="5">
        <f t="shared" si="0"/>
        <v>0</v>
      </c>
      <c r="AI36" s="5">
        <v>1.2</v>
      </c>
      <c r="AJ36" s="5">
        <f t="shared" si="1"/>
        <v>0</v>
      </c>
      <c r="AK36" s="5">
        <f t="shared" si="2"/>
        <v>0</v>
      </c>
    </row>
    <row r="37" spans="1:37" ht="109.5" customHeight="1" x14ac:dyDescent="0.2">
      <c r="A37" s="27">
        <v>28</v>
      </c>
      <c r="B37" s="43" t="s">
        <v>163</v>
      </c>
      <c r="C37" s="43" t="s">
        <v>78</v>
      </c>
      <c r="D37" s="43" t="s">
        <v>164</v>
      </c>
      <c r="E37" s="44" t="s">
        <v>165</v>
      </c>
      <c r="F37" s="50" t="s">
        <v>166</v>
      </c>
      <c r="G37" s="43" t="s">
        <v>76</v>
      </c>
      <c r="H37" s="28" t="s">
        <v>57</v>
      </c>
      <c r="I37" s="29" t="s">
        <v>61</v>
      </c>
      <c r="J37" s="26" t="s">
        <v>62</v>
      </c>
      <c r="K37" s="46">
        <v>1</v>
      </c>
      <c r="L37" s="46"/>
      <c r="M37" s="46"/>
      <c r="N37" s="46"/>
      <c r="O37" s="46"/>
      <c r="P37" s="46">
        <v>1</v>
      </c>
      <c r="Q37" s="31"/>
      <c r="R37" s="30"/>
      <c r="S37" s="30"/>
      <c r="T37" s="30"/>
      <c r="U37" s="30"/>
      <c r="V37" s="30"/>
      <c r="W37" s="32"/>
      <c r="X37" s="3"/>
      <c r="Y37" s="5"/>
      <c r="Z37" s="5"/>
      <c r="AA37" s="5"/>
      <c r="AB37" s="5"/>
      <c r="AC37" s="5"/>
      <c r="AD37" s="5"/>
      <c r="AE37" s="5"/>
      <c r="AF37" s="5"/>
      <c r="AG37" s="5"/>
      <c r="AH37" s="5">
        <f t="shared" si="0"/>
        <v>0</v>
      </c>
      <c r="AI37" s="5">
        <v>1.2</v>
      </c>
      <c r="AJ37" s="5">
        <f t="shared" si="1"/>
        <v>0</v>
      </c>
      <c r="AK37" s="5">
        <f t="shared" si="2"/>
        <v>0</v>
      </c>
    </row>
    <row r="38" spans="1:37" ht="109.5" customHeight="1" x14ac:dyDescent="0.2">
      <c r="A38" s="27">
        <v>29</v>
      </c>
      <c r="B38" s="49" t="s">
        <v>167</v>
      </c>
      <c r="C38" s="49" t="s">
        <v>167</v>
      </c>
      <c r="D38" s="43" t="s">
        <v>168</v>
      </c>
      <c r="E38" s="50" t="s">
        <v>169</v>
      </c>
      <c r="F38" s="48" t="s">
        <v>170</v>
      </c>
      <c r="G38" s="43" t="s">
        <v>68</v>
      </c>
      <c r="H38" s="28" t="s">
        <v>57</v>
      </c>
      <c r="I38" s="29" t="s">
        <v>61</v>
      </c>
      <c r="J38" s="26" t="s">
        <v>62</v>
      </c>
      <c r="K38" s="46">
        <v>1</v>
      </c>
      <c r="L38" s="46"/>
      <c r="M38" s="46"/>
      <c r="N38" s="46"/>
      <c r="O38" s="46"/>
      <c r="P38" s="46">
        <v>1</v>
      </c>
      <c r="Q38" s="31"/>
      <c r="R38" s="30"/>
      <c r="S38" s="30"/>
      <c r="T38" s="30"/>
      <c r="U38" s="30"/>
      <c r="V38" s="30"/>
      <c r="W38" s="32"/>
      <c r="X38" s="3"/>
      <c r="Y38" s="5"/>
      <c r="Z38" s="5"/>
      <c r="AA38" s="5"/>
      <c r="AB38" s="5"/>
      <c r="AC38" s="5"/>
      <c r="AD38" s="5"/>
      <c r="AE38" s="5"/>
      <c r="AF38" s="5"/>
      <c r="AG38" s="5"/>
      <c r="AH38" s="5">
        <f t="shared" si="0"/>
        <v>0</v>
      </c>
      <c r="AI38" s="5">
        <v>1.2</v>
      </c>
      <c r="AJ38" s="5">
        <f t="shared" si="1"/>
        <v>0</v>
      </c>
      <c r="AK38" s="5">
        <f t="shared" si="2"/>
        <v>0</v>
      </c>
    </row>
    <row r="39" spans="1:37" ht="109.5" customHeight="1" x14ac:dyDescent="0.2">
      <c r="A39" s="27">
        <v>30</v>
      </c>
      <c r="B39" s="43" t="s">
        <v>118</v>
      </c>
      <c r="C39" s="49" t="s">
        <v>119</v>
      </c>
      <c r="D39" s="43" t="s">
        <v>171</v>
      </c>
      <c r="E39" s="44" t="s">
        <v>172</v>
      </c>
      <c r="F39" s="50" t="s">
        <v>173</v>
      </c>
      <c r="G39" s="43" t="s">
        <v>68</v>
      </c>
      <c r="H39" s="28" t="s">
        <v>57</v>
      </c>
      <c r="I39" s="29" t="s">
        <v>61</v>
      </c>
      <c r="J39" s="26" t="s">
        <v>62</v>
      </c>
      <c r="K39" s="46">
        <v>2</v>
      </c>
      <c r="L39" s="46"/>
      <c r="M39" s="46"/>
      <c r="N39" s="46"/>
      <c r="O39" s="46"/>
      <c r="P39" s="46">
        <v>2</v>
      </c>
      <c r="Q39" s="31"/>
      <c r="R39" s="30"/>
      <c r="S39" s="30"/>
      <c r="T39" s="30"/>
      <c r="U39" s="30"/>
      <c r="V39" s="30"/>
      <c r="W39" s="32"/>
      <c r="X39" s="3"/>
      <c r="Y39" s="5"/>
      <c r="Z39" s="5"/>
      <c r="AA39" s="5"/>
      <c r="AB39" s="5"/>
      <c r="AC39" s="5"/>
      <c r="AD39" s="5"/>
      <c r="AE39" s="5"/>
      <c r="AF39" s="5"/>
      <c r="AG39" s="5"/>
      <c r="AH39" s="5">
        <f t="shared" si="0"/>
        <v>0</v>
      </c>
      <c r="AI39" s="5">
        <v>1.2</v>
      </c>
      <c r="AJ39" s="5">
        <f t="shared" si="1"/>
        <v>0</v>
      </c>
      <c r="AK39" s="5">
        <f t="shared" si="2"/>
        <v>0</v>
      </c>
    </row>
    <row r="40" spans="1:37" ht="109.5" customHeight="1" x14ac:dyDescent="0.2">
      <c r="A40" s="27">
        <v>31</v>
      </c>
      <c r="B40" s="43" t="s">
        <v>150</v>
      </c>
      <c r="C40" s="43" t="s">
        <v>64</v>
      </c>
      <c r="D40" s="43" t="s">
        <v>174</v>
      </c>
      <c r="E40" s="50" t="s">
        <v>175</v>
      </c>
      <c r="F40" s="48" t="s">
        <v>176</v>
      </c>
      <c r="G40" s="43" t="s">
        <v>68</v>
      </c>
      <c r="H40" s="28" t="s">
        <v>57</v>
      </c>
      <c r="I40" s="29" t="s">
        <v>61</v>
      </c>
      <c r="J40" s="26" t="s">
        <v>62</v>
      </c>
      <c r="K40" s="46">
        <v>1</v>
      </c>
      <c r="L40" s="46"/>
      <c r="M40" s="46"/>
      <c r="N40" s="46"/>
      <c r="O40" s="46"/>
      <c r="P40" s="46">
        <v>1</v>
      </c>
      <c r="Q40" s="31"/>
      <c r="R40" s="30"/>
      <c r="S40" s="30"/>
      <c r="T40" s="30"/>
      <c r="U40" s="30"/>
      <c r="V40" s="30"/>
      <c r="W40" s="32"/>
      <c r="X40" s="3"/>
      <c r="Y40" s="5"/>
      <c r="Z40" s="5"/>
      <c r="AA40" s="5"/>
      <c r="AB40" s="5"/>
      <c r="AC40" s="5"/>
      <c r="AD40" s="5"/>
      <c r="AE40" s="5"/>
      <c r="AF40" s="5"/>
      <c r="AG40" s="5"/>
      <c r="AH40" s="5">
        <f t="shared" si="0"/>
        <v>0</v>
      </c>
      <c r="AI40" s="5">
        <v>1.2</v>
      </c>
      <c r="AJ40" s="5">
        <f t="shared" si="1"/>
        <v>0</v>
      </c>
      <c r="AK40" s="5">
        <f t="shared" si="2"/>
        <v>0</v>
      </c>
    </row>
    <row r="41" spans="1:37" ht="109.5" customHeight="1" x14ac:dyDescent="0.2">
      <c r="A41" s="27">
        <v>32</v>
      </c>
      <c r="B41" s="43" t="s">
        <v>177</v>
      </c>
      <c r="C41" s="43" t="s">
        <v>178</v>
      </c>
      <c r="D41" s="43" t="s">
        <v>179</v>
      </c>
      <c r="E41" s="45" t="s">
        <v>180</v>
      </c>
      <c r="F41" s="48" t="s">
        <v>181</v>
      </c>
      <c r="G41" s="43" t="s">
        <v>68</v>
      </c>
      <c r="H41" s="28" t="s">
        <v>57</v>
      </c>
      <c r="I41" s="29" t="s">
        <v>61</v>
      </c>
      <c r="J41" s="26" t="s">
        <v>62</v>
      </c>
      <c r="K41" s="46">
        <v>10</v>
      </c>
      <c r="L41" s="46"/>
      <c r="M41" s="46"/>
      <c r="N41" s="46"/>
      <c r="O41" s="46"/>
      <c r="P41" s="46">
        <v>10</v>
      </c>
      <c r="Q41" s="31"/>
      <c r="R41" s="30"/>
      <c r="S41" s="30"/>
      <c r="T41" s="30"/>
      <c r="U41" s="30"/>
      <c r="V41" s="30"/>
      <c r="W41" s="32"/>
      <c r="X41" s="3"/>
      <c r="Y41" s="5"/>
      <c r="Z41" s="5"/>
      <c r="AA41" s="5"/>
      <c r="AB41" s="5"/>
      <c r="AC41" s="5"/>
      <c r="AD41" s="5"/>
      <c r="AE41" s="5"/>
      <c r="AF41" s="5"/>
      <c r="AG41" s="5"/>
      <c r="AH41" s="5">
        <f t="shared" si="0"/>
        <v>0</v>
      </c>
      <c r="AI41" s="5">
        <v>1.2</v>
      </c>
      <c r="AJ41" s="5">
        <f t="shared" si="1"/>
        <v>0</v>
      </c>
      <c r="AK41" s="5">
        <f t="shared" si="2"/>
        <v>0</v>
      </c>
    </row>
    <row r="42" spans="1:37" ht="109.5" customHeight="1" x14ac:dyDescent="0.2">
      <c r="A42" s="27">
        <v>33</v>
      </c>
      <c r="B42" s="49" t="s">
        <v>167</v>
      </c>
      <c r="C42" s="49" t="s">
        <v>167</v>
      </c>
      <c r="D42" s="43" t="s">
        <v>182</v>
      </c>
      <c r="E42" s="48" t="s">
        <v>183</v>
      </c>
      <c r="F42" s="45" t="s">
        <v>117</v>
      </c>
      <c r="G42" s="43" t="s">
        <v>68</v>
      </c>
      <c r="H42" s="28" t="s">
        <v>57</v>
      </c>
      <c r="I42" s="29" t="s">
        <v>61</v>
      </c>
      <c r="J42" s="26" t="s">
        <v>62</v>
      </c>
      <c r="K42" s="46">
        <v>10</v>
      </c>
      <c r="L42" s="46"/>
      <c r="M42" s="46"/>
      <c r="N42" s="46"/>
      <c r="O42" s="46"/>
      <c r="P42" s="46">
        <v>10</v>
      </c>
      <c r="Q42" s="31"/>
      <c r="R42" s="30"/>
      <c r="S42" s="30"/>
      <c r="T42" s="30"/>
      <c r="U42" s="30"/>
      <c r="V42" s="30"/>
      <c r="W42" s="32"/>
      <c r="X42" s="3"/>
      <c r="Y42" s="5"/>
      <c r="Z42" s="5"/>
      <c r="AA42" s="5"/>
      <c r="AB42" s="5"/>
      <c r="AC42" s="5"/>
      <c r="AD42" s="5"/>
      <c r="AE42" s="5"/>
      <c r="AF42" s="5"/>
      <c r="AG42" s="5"/>
      <c r="AH42" s="5">
        <f t="shared" si="0"/>
        <v>0</v>
      </c>
      <c r="AI42" s="5">
        <v>1.2</v>
      </c>
      <c r="AJ42" s="5">
        <f t="shared" si="1"/>
        <v>0</v>
      </c>
      <c r="AK42" s="5">
        <f t="shared" si="2"/>
        <v>0</v>
      </c>
    </row>
    <row r="43" spans="1:37" ht="109.5" customHeight="1" x14ac:dyDescent="0.2">
      <c r="A43" s="27">
        <v>34</v>
      </c>
      <c r="B43" s="49" t="s">
        <v>167</v>
      </c>
      <c r="C43" s="49" t="s">
        <v>167</v>
      </c>
      <c r="D43" s="43" t="s">
        <v>184</v>
      </c>
      <c r="E43" s="44" t="s">
        <v>185</v>
      </c>
      <c r="F43" s="48" t="s">
        <v>117</v>
      </c>
      <c r="G43" s="43" t="s">
        <v>68</v>
      </c>
      <c r="H43" s="28" t="s">
        <v>57</v>
      </c>
      <c r="I43" s="29" t="s">
        <v>61</v>
      </c>
      <c r="J43" s="26" t="s">
        <v>62</v>
      </c>
      <c r="K43" s="46">
        <v>5</v>
      </c>
      <c r="L43" s="46"/>
      <c r="M43" s="46"/>
      <c r="N43" s="46"/>
      <c r="O43" s="46"/>
      <c r="P43" s="46">
        <v>5</v>
      </c>
      <c r="Q43" s="31"/>
      <c r="R43" s="30"/>
      <c r="S43" s="30"/>
      <c r="T43" s="30"/>
      <c r="U43" s="30"/>
      <c r="V43" s="30"/>
      <c r="W43" s="32"/>
      <c r="X43" s="3"/>
      <c r="Y43" s="5"/>
      <c r="Z43" s="5"/>
      <c r="AA43" s="5"/>
      <c r="AB43" s="5"/>
      <c r="AC43" s="5"/>
      <c r="AD43" s="5"/>
      <c r="AE43" s="5"/>
      <c r="AF43" s="5"/>
      <c r="AG43" s="5"/>
      <c r="AH43" s="5">
        <f t="shared" si="0"/>
        <v>0</v>
      </c>
      <c r="AI43" s="5">
        <v>1.2</v>
      </c>
      <c r="AJ43" s="5">
        <f t="shared" si="1"/>
        <v>0</v>
      </c>
      <c r="AK43" s="5">
        <f t="shared" si="2"/>
        <v>0</v>
      </c>
    </row>
    <row r="44" spans="1:37" ht="18" customHeight="1" x14ac:dyDescent="0.2">
      <c r="K44" s="33">
        <f>SUM(K10:K43)</f>
        <v>2675</v>
      </c>
      <c r="AH44" s="34">
        <f>SUM(AH10:AH43)</f>
        <v>0</v>
      </c>
      <c r="AK44" s="34">
        <f>SUM(AK10:AK43)</f>
        <v>0</v>
      </c>
    </row>
    <row r="45" spans="1:37" ht="45" customHeight="1" x14ac:dyDescent="0.2">
      <c r="A45" s="36" t="s">
        <v>48</v>
      </c>
      <c r="B45" s="36"/>
      <c r="C45" s="36"/>
      <c r="D45" s="41" t="s">
        <v>36</v>
      </c>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row>
    <row r="46" spans="1:37" ht="43.5" customHeight="1" x14ac:dyDescent="0.2">
      <c r="A46" s="36" t="s">
        <v>51</v>
      </c>
      <c r="B46" s="36"/>
      <c r="C46" s="36"/>
      <c r="D46" s="41" t="s">
        <v>52</v>
      </c>
      <c r="E46" s="41"/>
      <c r="F46" s="41"/>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row>
    <row r="47" spans="1:37" ht="45" customHeight="1" x14ac:dyDescent="0.2">
      <c r="A47" s="36" t="s">
        <v>53</v>
      </c>
      <c r="B47" s="36"/>
      <c r="C47" s="36"/>
      <c r="D47" s="41" t="s">
        <v>37</v>
      </c>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row>
    <row r="48" spans="1:37" ht="36.75" customHeight="1" x14ac:dyDescent="0.2">
      <c r="A48" s="36" t="s">
        <v>49</v>
      </c>
      <c r="B48" s="36"/>
      <c r="C48" s="36"/>
      <c r="D48" s="41" t="s">
        <v>50</v>
      </c>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row>
    <row r="49" spans="1:37" ht="36.75" customHeight="1" x14ac:dyDescent="0.2">
      <c r="A49" s="36" t="s">
        <v>58</v>
      </c>
      <c r="B49" s="36"/>
      <c r="C49" s="36"/>
      <c r="D49" s="41" t="s">
        <v>50</v>
      </c>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row>
    <row r="50" spans="1:37" ht="183.75" customHeight="1" x14ac:dyDescent="0.2">
      <c r="A50" s="36" t="s">
        <v>54</v>
      </c>
      <c r="B50" s="36"/>
      <c r="C50" s="36"/>
      <c r="D50" s="37" t="s">
        <v>56</v>
      </c>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row>
    <row r="51" spans="1:37" ht="100.5" customHeight="1" x14ac:dyDescent="0.2">
      <c r="A51" s="36" t="s">
        <v>55</v>
      </c>
      <c r="B51" s="36"/>
      <c r="C51" s="36"/>
      <c r="D51" s="37" t="s">
        <v>59</v>
      </c>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row>
    <row r="52" spans="1:37" x14ac:dyDescent="0.2">
      <c r="C52" s="1"/>
      <c r="D52" s="1"/>
      <c r="E52"/>
      <c r="F52"/>
      <c r="G52"/>
      <c r="H52"/>
      <c r="I52"/>
      <c r="J52"/>
    </row>
    <row r="53" spans="1:37" ht="15" x14ac:dyDescent="0.25">
      <c r="B53" s="13"/>
      <c r="C53" s="14"/>
      <c r="D53" s="14"/>
      <c r="E53" s="13"/>
      <c r="F53" s="13"/>
      <c r="G53" s="13"/>
      <c r="H53" s="13"/>
      <c r="I53"/>
      <c r="J53"/>
    </row>
    <row r="54" spans="1:37" ht="15" x14ac:dyDescent="0.25">
      <c r="B54" s="13"/>
      <c r="C54" s="15"/>
      <c r="D54" s="16"/>
      <c r="E54" s="17"/>
      <c r="F54" s="18"/>
      <c r="G54" s="18"/>
      <c r="H54" s="18"/>
      <c r="I54"/>
      <c r="J54"/>
    </row>
    <row r="55" spans="1:37" ht="15" x14ac:dyDescent="0.25">
      <c r="B55" s="13"/>
      <c r="C55" s="35"/>
      <c r="D55" s="35"/>
      <c r="E55" s="35"/>
      <c r="F55" s="19" t="s">
        <v>38</v>
      </c>
      <c r="G55" s="20"/>
      <c r="H55" s="14"/>
      <c r="I55"/>
      <c r="J55"/>
    </row>
    <row r="56" spans="1:37" ht="15" x14ac:dyDescent="0.25">
      <c r="B56" s="13"/>
      <c r="C56" s="21"/>
      <c r="D56" s="13"/>
      <c r="E56" s="14"/>
      <c r="F56" s="14"/>
      <c r="G56" s="19"/>
      <c r="H56" s="22"/>
      <c r="I56"/>
      <c r="J56"/>
    </row>
    <row r="57" spans="1:37" ht="15" x14ac:dyDescent="0.25">
      <c r="B57" s="13"/>
      <c r="C57" s="35"/>
      <c r="D57" s="35"/>
      <c r="E57" s="35"/>
      <c r="F57" s="19" t="s">
        <v>39</v>
      </c>
      <c r="G57" s="19"/>
      <c r="H57" s="22"/>
      <c r="I57"/>
      <c r="J57"/>
    </row>
    <row r="58" spans="1:37" ht="15" x14ac:dyDescent="0.25">
      <c r="B58" s="13"/>
      <c r="C58" s="15"/>
      <c r="D58" s="13"/>
      <c r="E58" s="14"/>
      <c r="F58" s="18"/>
      <c r="G58" s="18"/>
      <c r="H58" s="18"/>
      <c r="I58"/>
      <c r="J58"/>
    </row>
    <row r="59" spans="1:37" ht="15" x14ac:dyDescent="0.25">
      <c r="B59" s="13"/>
      <c r="C59" s="35"/>
      <c r="D59" s="35"/>
      <c r="E59" s="35"/>
      <c r="F59" s="23" t="s">
        <v>40</v>
      </c>
      <c r="G59" s="18"/>
      <c r="H59" s="18"/>
      <c r="I59"/>
      <c r="J59"/>
    </row>
    <row r="60" spans="1:37" ht="15" x14ac:dyDescent="0.25">
      <c r="B60" s="13"/>
      <c r="C60" s="15"/>
      <c r="D60" s="24"/>
      <c r="E60" s="17"/>
      <c r="F60" s="18"/>
      <c r="G60" s="18"/>
      <c r="H60" s="18"/>
      <c r="I60"/>
      <c r="J60"/>
    </row>
    <row r="61" spans="1:37" ht="15" x14ac:dyDescent="0.25">
      <c r="B61" s="13"/>
      <c r="C61" s="15"/>
      <c r="D61" s="24"/>
      <c r="E61" s="17"/>
      <c r="F61" s="18"/>
      <c r="G61" s="18"/>
      <c r="H61" s="18"/>
      <c r="I61"/>
      <c r="J61"/>
    </row>
    <row r="62" spans="1:37" ht="15" x14ac:dyDescent="0.25">
      <c r="B62" s="13" t="s">
        <v>41</v>
      </c>
      <c r="C62" s="15"/>
      <c r="D62" s="25"/>
      <c r="E62" s="18"/>
      <c r="F62" s="18"/>
      <c r="G62" s="18"/>
      <c r="H62" s="18"/>
      <c r="I62"/>
      <c r="J62"/>
    </row>
    <row r="63" spans="1:37" ht="15" x14ac:dyDescent="0.25">
      <c r="B63" s="13"/>
      <c r="C63" s="13"/>
      <c r="D63" s="13"/>
      <c r="E63" s="18" t="s">
        <v>42</v>
      </c>
      <c r="F63" s="14"/>
      <c r="G63" s="14"/>
      <c r="H63" s="14"/>
    </row>
    <row r="64" spans="1:37" ht="15" x14ac:dyDescent="0.25">
      <c r="B64" s="13"/>
      <c r="C64" s="13"/>
      <c r="D64" s="13"/>
      <c r="E64" s="14"/>
      <c r="F64" s="14"/>
      <c r="G64" s="14"/>
      <c r="H64" s="14"/>
    </row>
    <row r="65" spans="2:8" ht="15" x14ac:dyDescent="0.25">
      <c r="B65" s="13"/>
      <c r="C65" s="13"/>
      <c r="D65" s="13"/>
      <c r="E65" s="14"/>
      <c r="F65" s="14"/>
      <c r="G65" s="14"/>
      <c r="H65" s="14"/>
    </row>
    <row r="66" spans="2:8" ht="15" x14ac:dyDescent="0.25">
      <c r="B66" s="13"/>
      <c r="C66" s="13"/>
      <c r="D66" s="13"/>
      <c r="E66" s="14"/>
      <c r="F66" s="14"/>
      <c r="G66" s="14"/>
      <c r="H66" s="14"/>
    </row>
    <row r="67" spans="2:8" ht="15" x14ac:dyDescent="0.25">
      <c r="B67" s="13"/>
      <c r="C67" s="13"/>
      <c r="D67" s="13"/>
      <c r="E67" s="14"/>
      <c r="F67" s="14"/>
      <c r="G67" s="14"/>
      <c r="H67" s="14"/>
    </row>
    <row r="68" spans="2:8" ht="15" x14ac:dyDescent="0.25">
      <c r="B68" s="13"/>
      <c r="C68" s="13"/>
      <c r="D68" s="13"/>
      <c r="E68" s="14"/>
      <c r="F68" s="14"/>
      <c r="G68" s="14"/>
      <c r="H68" s="14"/>
    </row>
    <row r="69" spans="2:8" ht="15" x14ac:dyDescent="0.25">
      <c r="B69" s="13"/>
      <c r="C69" s="13"/>
      <c r="D69" s="13"/>
      <c r="E69" s="14"/>
      <c r="F69" s="14"/>
      <c r="G69" s="14"/>
      <c r="H69" s="14"/>
    </row>
  </sheetData>
  <mergeCells count="23">
    <mergeCell ref="Y7:AK7"/>
    <mergeCell ref="D3:K3"/>
    <mergeCell ref="D4:K4"/>
    <mergeCell ref="D5:K5"/>
    <mergeCell ref="A49:C49"/>
    <mergeCell ref="D49:AK49"/>
    <mergeCell ref="L7:X7"/>
    <mergeCell ref="A46:C46"/>
    <mergeCell ref="A45:C45"/>
    <mergeCell ref="A47:C47"/>
    <mergeCell ref="A48:C48"/>
    <mergeCell ref="D45:AK45"/>
    <mergeCell ref="D46:AK46"/>
    <mergeCell ref="D47:AK47"/>
    <mergeCell ref="D48:AK48"/>
    <mergeCell ref="A9:AK9"/>
    <mergeCell ref="C55:E55"/>
    <mergeCell ref="C57:E57"/>
    <mergeCell ref="C59:E59"/>
    <mergeCell ref="A50:C50"/>
    <mergeCell ref="A51:C51"/>
    <mergeCell ref="D50:AK50"/>
    <mergeCell ref="D51:AK51"/>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2019-02-04T07:04:04Z</cp:lastPrinted>
  <dcterms:created xsi:type="dcterms:W3CDTF">2013-09-25T03:40:45Z</dcterms:created>
  <dcterms:modified xsi:type="dcterms:W3CDTF">2020-03-20T07:08:27Z</dcterms:modified>
</cp:coreProperties>
</file>